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48061\Documents\UROŠ\DEA IN 24VDC\DEA\"/>
    </mc:Choice>
  </mc:AlternateContent>
  <xr:revisionPtr revIDLastSave="0" documentId="8_{F0B13852-5367-41CC-BCC7-4D6686FB5996}" xr6:coauthVersionLast="47" xr6:coauthVersionMax="47" xr10:uidLastSave="{00000000-0000-0000-0000-000000000000}"/>
  <bookViews>
    <workbookView xWindow="28680" yWindow="-120" windowWidth="29040" windowHeight="17640" xr2:uid="{04330903-7A9F-47B2-B188-3BE2122D727F}"/>
  </bookViews>
  <sheets>
    <sheet name="REKAPITULACIJA" sheetId="7" r:id="rId1"/>
    <sheet name="REDNI LETNI SERVIS" sheetId="1" r:id="rId2"/>
    <sheet name="PERIODIČNI REDNI SERVIS 2024" sheetId="5" r:id="rId3"/>
    <sheet name="PERIODIČNI REDNI SERVIS 2025" sheetId="4" r:id="rId4"/>
    <sheet name="PERIODIČNI REDNI SERVIS 2026" sheetId="3" r:id="rId5"/>
    <sheet name="PERIODIČNI REDNI SERVIS 2027" sheetId="6" r:id="rId6"/>
    <sheet name="DEA_SEZNAM REZERVNIH DELOV" sheetId="8" r:id="rId7"/>
  </sheets>
  <definedNames>
    <definedName name="_xlnm.Print_Titles" localSheetId="6">'DEA_SEZNAM REZERVNIH DELOV'!$6:$6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0" i="7" l="1"/>
  <c r="E31" i="7" s="1"/>
  <c r="D208" i="8"/>
  <c r="D197" i="8"/>
  <c r="D145" i="8"/>
  <c r="D107" i="8"/>
  <c r="D68" i="8"/>
  <c r="D39" i="8"/>
  <c r="D27" i="8"/>
  <c r="D15" i="8"/>
  <c r="E24" i="7"/>
  <c r="G16" i="6"/>
  <c r="E23" i="7"/>
  <c r="E22" i="7"/>
  <c r="E21" i="7"/>
  <c r="E14" i="7"/>
  <c r="E16" i="7" s="1"/>
  <c r="E8" i="7"/>
  <c r="E7" i="7"/>
  <c r="E6" i="7"/>
  <c r="E5" i="7"/>
  <c r="G9" i="4"/>
  <c r="G17" i="5"/>
  <c r="G11" i="3"/>
  <c r="D212" i="8" l="1"/>
  <c r="E25" i="7"/>
  <c r="E9" i="7"/>
  <c r="E46" i="7" s="1"/>
  <c r="G20" i="1"/>
  <c r="E36" i="7" l="1"/>
  <c r="E51" i="7"/>
  <c r="E41" i="7"/>
  <c r="E58" i="7" l="1"/>
</calcChain>
</file>

<file path=xl/sharedStrings.xml><?xml version="1.0" encoding="utf-8"?>
<sst xmlns="http://schemas.openxmlformats.org/spreadsheetml/2006/main" count="709" uniqueCount="439">
  <si>
    <t>Št.</t>
  </si>
  <si>
    <t>Lokacija</t>
  </si>
  <si>
    <t>Sistem</t>
  </si>
  <si>
    <t>moč v kVA</t>
  </si>
  <si>
    <t>TP626 - Hospital (urgenca)</t>
  </si>
  <si>
    <t>DEA1</t>
  </si>
  <si>
    <t>DEA2</t>
  </si>
  <si>
    <t>DEA5</t>
  </si>
  <si>
    <t>DEA6</t>
  </si>
  <si>
    <t>DEA7</t>
  </si>
  <si>
    <t>DEA11</t>
  </si>
  <si>
    <t>DEA12</t>
  </si>
  <si>
    <t>DEA13</t>
  </si>
  <si>
    <t>DEA14</t>
  </si>
  <si>
    <t>DEA15</t>
  </si>
  <si>
    <t>TP626 - Kontejner</t>
  </si>
  <si>
    <t>TP1101 - DTS</t>
  </si>
  <si>
    <t>TP1027 - Nevrološka klinika</t>
  </si>
  <si>
    <t>TP0339 - Porodnišnica</t>
  </si>
  <si>
    <t>TP0340 - BPD</t>
  </si>
  <si>
    <t xml:space="preserve">TP1006 - ORL </t>
  </si>
  <si>
    <t>TP1049 - NPK</t>
  </si>
  <si>
    <t>GENSET</t>
  </si>
  <si>
    <t>Preklopno krmilni sklop - proizvajalec</t>
  </si>
  <si>
    <t>Prinsis d.o.o.</t>
  </si>
  <si>
    <t>DEA16</t>
  </si>
  <si>
    <t>TP0777 - TVS</t>
  </si>
  <si>
    <t>DEA17</t>
  </si>
  <si>
    <t>TP161 - Bolnica, Zaloška 2</t>
  </si>
  <si>
    <t>DEA18</t>
  </si>
  <si>
    <t>DEA19</t>
  </si>
  <si>
    <t>TP491 - Infekcijska klinika</t>
  </si>
  <si>
    <t>DEA20</t>
  </si>
  <si>
    <t xml:space="preserve">TS rezerva </t>
  </si>
  <si>
    <t>DEA21</t>
  </si>
  <si>
    <t>FGW P1000P1</t>
  </si>
  <si>
    <t>CTM M2000EA</t>
  </si>
  <si>
    <t>FGW P1500P3</t>
  </si>
  <si>
    <t>FGW P800P1</t>
  </si>
  <si>
    <t>FGW P400P2</t>
  </si>
  <si>
    <t>FGW SL300P3</t>
  </si>
  <si>
    <t>FGW P400P1</t>
  </si>
  <si>
    <t>Perkins 800kVA</t>
  </si>
  <si>
    <t>Perkins 348kVA</t>
  </si>
  <si>
    <t>FGW SL400P3</t>
  </si>
  <si>
    <t>Uljanik AGD771</t>
  </si>
  <si>
    <t>CTM P200</t>
  </si>
  <si>
    <t>CTM 358kVA</t>
  </si>
  <si>
    <t>Perkins 135kV</t>
  </si>
  <si>
    <t>SKUPAJ</t>
  </si>
  <si>
    <t>Vrednost letnega pavšala za redno vzdrževanje v EUR brez DDV</t>
  </si>
  <si>
    <t>TP083 - Vrazov trg, Negovalna bolnica</t>
  </si>
  <si>
    <t>TP893 - Očesna klinika</t>
  </si>
  <si>
    <t>/</t>
  </si>
  <si>
    <t>SEZNAM DEA SISTEMOV V UKC LJUBLJANA - Priloga 2.a</t>
  </si>
  <si>
    <t>SEZNAM DEA SISTEMOV V UKC LJUBLJANA - Priloga 2.b</t>
  </si>
  <si>
    <t>SEZNAM DEA SISTEMOV V UKC LJUBLJANA - Priloga 2.c</t>
  </si>
  <si>
    <t>SEZNAM DEA SISTEMOV V UKC LJUBLJANA - Priloga 2.d</t>
  </si>
  <si>
    <t>kpl</t>
  </si>
  <si>
    <t>Menjava hladilne tekočine</t>
  </si>
  <si>
    <t>Cevi goriva dovoda in povratka</t>
  </si>
  <si>
    <t>Sanacija poda od rjavenja</t>
  </si>
  <si>
    <t>Termostat motorja</t>
  </si>
  <si>
    <t>Nastavitev zračnosti ventilov</t>
  </si>
  <si>
    <t>Cevi hladilne tekočine</t>
  </si>
  <si>
    <t>Menjava Bat. 2x 140Ah</t>
  </si>
  <si>
    <t>Zračni filter+indikator zamašenosti, jermena motorja in alternatorja</t>
  </si>
  <si>
    <t>EM</t>
  </si>
  <si>
    <t>Količina</t>
  </si>
  <si>
    <t>Lokacija in naprava</t>
  </si>
  <si>
    <t>TP1101 - DTS - 1500 - FGW P1500P3 - Perkins 4012 46TAG2A</t>
  </si>
  <si>
    <t>TP0339 - Porodnišnica - 400 - FGW P400P2 - Perkins 2306CE 14TAG3</t>
  </si>
  <si>
    <t>TP340 - BPD - 300 - FGW SL300P3 - Scania DC1254A03P</t>
  </si>
  <si>
    <t xml:space="preserve">DEA11 </t>
  </si>
  <si>
    <t>TP1027 - Nevrološka klinika - 800 - FGW P800P1 - Perkins 4006 23TAG3A</t>
  </si>
  <si>
    <t xml:space="preserve">DEA5 </t>
  </si>
  <si>
    <t>TP626 - Kontejner - 2000 - CTM M2000EA - Mitsubischi MS16R-PTA2</t>
  </si>
  <si>
    <t>TP1049 - NPK - - 800 - Margen 800kVA - Uninvest - Perkins 4006 23TAG3A</t>
  </si>
  <si>
    <t>TP626 - Hospital (urgenca) - 1000 - FGW P1000P1 - Perkins 4008 TAG2A</t>
  </si>
  <si>
    <t>TP1006 - ORL - 400 - FGW P400P1 - Perkins 2306CE 14TAG3</t>
  </si>
  <si>
    <t>TP1006 - ORL - 400 - FGW P400P1 - Perkins 2306C E14TAG3</t>
  </si>
  <si>
    <t>TP161 - Bolnica, Zaloška2 - 275 - Uljanik AGD771-BF12L-415KK - Deutz BF12L413F</t>
  </si>
  <si>
    <t>TP0777 - TVS - 400 - FGW SL400P3 - Scania DC 1254 A03P</t>
  </si>
  <si>
    <t>Vrednost v EUR brez DDV</t>
  </si>
  <si>
    <t>Menjava hladilne tekočine sekundarna</t>
  </si>
  <si>
    <t>Predvidena dela</t>
  </si>
  <si>
    <t xml:space="preserve">DEA6 </t>
  </si>
  <si>
    <t xml:space="preserve">DEA7 </t>
  </si>
  <si>
    <t xml:space="preserve">DEA1 </t>
  </si>
  <si>
    <t>TP1049 - NPK - 800 - Margen 800kVA - Uninvest - Perkins 4006 23TAG3A</t>
  </si>
  <si>
    <t>TP893 - Očesna - 348 - Stubelj 348kVA - Perkins 2006 TWG2</t>
  </si>
  <si>
    <t>Menjava Bat. 4x 140Ah</t>
  </si>
  <si>
    <t>Vgradnja HMI panela</t>
  </si>
  <si>
    <t>TP058 - Vrazov trg, negovalna - 200 - CTM P200 - Perkins 1306 9TAG</t>
  </si>
  <si>
    <t>TP491 infekcijska - 358 - CTM 358kVA - Perkins 2000</t>
  </si>
  <si>
    <t>TS rezerva - 135 - Matisa 135kVA - Perkins 1869</t>
  </si>
  <si>
    <t>Menjava Bat. 2x225Ah</t>
  </si>
  <si>
    <t>Menjava Zračni filtri</t>
  </si>
  <si>
    <t>Menjava Bat. 2x140Ah</t>
  </si>
  <si>
    <t>Menjava Bat. 4x140Ah</t>
  </si>
  <si>
    <t>Menjava Bat. 4x 225Ah</t>
  </si>
  <si>
    <t>Menjava hladilne tekočine primarna</t>
  </si>
  <si>
    <t xml:space="preserve">DEA12 </t>
  </si>
  <si>
    <t>Zračni filter+indikator zamašenosti, jermeni motorja in alternatorja</t>
  </si>
  <si>
    <t>SEZNAM DEA SISTEMOV V UKC LJUBLJANA - Priloga 2.e</t>
  </si>
  <si>
    <t>1.CENIK URNE POSTAVKE SEVISA IN INTERVENCIJSKI PRIHOD</t>
  </si>
  <si>
    <t>STORITEV/STROŠEK</t>
  </si>
  <si>
    <t>enota</t>
  </si>
  <si>
    <t>cena na enoto v EUR brez DDV</t>
  </si>
  <si>
    <t>enot skupaj</t>
  </si>
  <si>
    <t>cena za število predvidenih enot v EUR brez DDV</t>
  </si>
  <si>
    <t>Vrednost urne postavke od ponedeljka do petka med 7.00 in 19.00 uro (predvidenih 120 ur/leto)</t>
  </si>
  <si>
    <t>kos</t>
  </si>
  <si>
    <t>Vrednost urne postavke od ponedeljka do petka med 19.00 in 7.00 uro ter ob sobotah, nedeljah in praznikih od 0.00 do 24.00 ure (predvidenih 50 ur/leto)</t>
  </si>
  <si>
    <t>Celodnevno dežurstvo (12h) ob TRAFO remontu (predvidenih 6/leto)</t>
  </si>
  <si>
    <t>Strošek intervencijskega prihoda (predvidenih 10 prihodov/leto)</t>
  </si>
  <si>
    <t>SKUPAJ BREZ DDV</t>
  </si>
  <si>
    <t>2. LETNI PAVŠAL ZA VZDRŽEVANJE VSEH DEA SISTEMOV</t>
  </si>
  <si>
    <t>cena v EUR brez DDV</t>
  </si>
  <si>
    <t>Skupni celoletni strošek rednega vzdrževanja vseh DEA sistemov (Priloga 2.a)</t>
  </si>
  <si>
    <t>Skupni celoletni strošek odzivnega časa</t>
  </si>
  <si>
    <t>3. PERIODIČNI PREGLED IN SERVIS POSAMEZNIH DEA SISTEMOV PO LETIH</t>
  </si>
  <si>
    <t>3.1. Periodični pregled in servis sistemov v letu 2024 (Priloga 2.b)</t>
  </si>
  <si>
    <t>3.2. Periodični pregled in servis sistemov v letu 2025 (Priloga 2.c)</t>
  </si>
  <si>
    <t>3.3. Periodični pregled in servis sistemov v letu 2026 (Priloga 2.d)</t>
  </si>
  <si>
    <t>3.4. Periodični pregled in servis sistemov v letu 2027 (Priloga 2.e)</t>
  </si>
  <si>
    <t>4. CENIK REZERVNIH DELOV</t>
  </si>
  <si>
    <t>5. STROŠKI SKUPNEGA VZDRŽEVANJA V LETU 2024</t>
  </si>
  <si>
    <t>REKAPITUALCIJA STROŠKOV VZDRŽEVANJA DEA SISTEMOV V LETU 2024</t>
  </si>
  <si>
    <t>Seštevek 1. + 2. + 3.1.</t>
  </si>
  <si>
    <t>6. STROŠKI SKUPNEGA VZDRŽEVANJA V LETU 2025</t>
  </si>
  <si>
    <t>REKAPITUALCIJA STROŠKOV VZDRŽEVANJA DEA SISTEMOV V LETU 2025</t>
  </si>
  <si>
    <t>Seštevek 1. + 2. + 3.2.</t>
  </si>
  <si>
    <t>7. STROŠKI SKUPNEGA VZDRŽEVANJA V LETU 2026</t>
  </si>
  <si>
    <t>REKAPITUALCIJA STROŠKOV VZDRŽEVANJA DEA SISTEMOV V LETU 2026</t>
  </si>
  <si>
    <t>Seštevek 1. + 2. + 3.3.</t>
  </si>
  <si>
    <t>8. STROŠKI SKUPNEGA VZDRŽEVANJA V LETU 2027</t>
  </si>
  <si>
    <t>REKAPITUALCIJA STROŠKOV VZDRŽEVANJA DEA SISTEMOV V LETU 2027</t>
  </si>
  <si>
    <t>Seštevek 1. + 2. + 3.4.</t>
  </si>
  <si>
    <t>REKAPITUALCIJA STROŠKOV VZDRŽEVANJA DEA SISTEMOV V LETIH</t>
  </si>
  <si>
    <t>2024 - 2027</t>
  </si>
  <si>
    <t>Seštevek 4. + 5. + 6. + 7. + 8.</t>
  </si>
  <si>
    <t>SEZNAM REZERVNIH DELOV GLEDE NA MODEL MOTORJA - Priloga 3</t>
  </si>
  <si>
    <t>Modeli motorjev:</t>
  </si>
  <si>
    <t>1. 2006TTAG</t>
  </si>
  <si>
    <t>Serijska številka</t>
  </si>
  <si>
    <t>Naziv</t>
  </si>
  <si>
    <t>Kos</t>
  </si>
  <si>
    <t>Cena v EUR brez DDV</t>
  </si>
  <si>
    <t>901-003</t>
  </si>
  <si>
    <t>AIR FILTER ELEMENT</t>
  </si>
  <si>
    <t>20000-12702</t>
  </si>
  <si>
    <t>OIL FILTER ELEMENT</t>
  </si>
  <si>
    <t>20000-12703</t>
  </si>
  <si>
    <t xml:space="preserve">FUEL FILTER ELEMENT </t>
  </si>
  <si>
    <t>10000-61090</t>
  </si>
  <si>
    <t>FAN BELT</t>
  </si>
  <si>
    <t>909-011</t>
  </si>
  <si>
    <t>ALT BELT</t>
  </si>
  <si>
    <t>992-759</t>
  </si>
  <si>
    <t>ROCKER COVER GASKET</t>
  </si>
  <si>
    <t>914-003</t>
  </si>
  <si>
    <t>THERMOSTAT</t>
  </si>
  <si>
    <t>10000-49310</t>
  </si>
  <si>
    <t>EMERGENCY KIT</t>
  </si>
  <si>
    <t>2. 1306-E87TA</t>
  </si>
  <si>
    <t>901-056</t>
  </si>
  <si>
    <t>901-115</t>
  </si>
  <si>
    <t>901-243</t>
  </si>
  <si>
    <t>FUEL FILTER ELEMENT</t>
  </si>
  <si>
    <t>901-404</t>
  </si>
  <si>
    <t>WATER FILTER</t>
  </si>
  <si>
    <t>2000-12385</t>
  </si>
  <si>
    <t>10000-63367</t>
  </si>
  <si>
    <t>998-624</t>
  </si>
  <si>
    <t>SPARTNER KIT (SHUNT)</t>
  </si>
  <si>
    <t>3. 1006TAG</t>
  </si>
  <si>
    <t>901-054</t>
  </si>
  <si>
    <t>10000-51233</t>
  </si>
  <si>
    <t>901-248</t>
  </si>
  <si>
    <t>901-249</t>
  </si>
  <si>
    <t>20000-12380</t>
  </si>
  <si>
    <t>908-020</t>
  </si>
  <si>
    <t>914-004</t>
  </si>
  <si>
    <t>922-216</t>
  </si>
  <si>
    <t>4. 4006-23TAG1A &amp; TAB2A &amp; TAG3A</t>
  </si>
  <si>
    <t xml:space="preserve">901-017   </t>
  </si>
  <si>
    <t>AIR FILTER</t>
  </si>
  <si>
    <t>10000-77728</t>
  </si>
  <si>
    <t xml:space="preserve">FUEL FILTER </t>
  </si>
  <si>
    <t xml:space="preserve">10000-51283 </t>
  </si>
  <si>
    <t xml:space="preserve">OIL FILTER ELEMENT </t>
  </si>
  <si>
    <t>10000-91315</t>
  </si>
  <si>
    <t>ATOMISER</t>
  </si>
  <si>
    <t xml:space="preserve">994-914 </t>
  </si>
  <si>
    <t xml:space="preserve">BIG-END BEARINGS-STD </t>
  </si>
  <si>
    <t xml:space="preserve">995-626  </t>
  </si>
  <si>
    <t xml:space="preserve">BOTTOM GASKET KIT </t>
  </si>
  <si>
    <t>10000-50038</t>
  </si>
  <si>
    <t xml:space="preserve"> CYLINDER HEAD BOLT </t>
  </si>
  <si>
    <t xml:space="preserve">996-490  </t>
  </si>
  <si>
    <t xml:space="preserve">CYLINDER HEAD GASKET </t>
  </si>
  <si>
    <t xml:space="preserve">997-081 </t>
  </si>
  <si>
    <t>CYLINDER LINER</t>
  </si>
  <si>
    <t xml:space="preserve">902-143 </t>
  </si>
  <si>
    <t xml:space="preserve">CYL.LINER O' RING </t>
  </si>
  <si>
    <t xml:space="preserve">995-848  </t>
  </si>
  <si>
    <t>VALVE</t>
  </si>
  <si>
    <t>10000-55952</t>
  </si>
  <si>
    <t>FANBELT</t>
  </si>
  <si>
    <t xml:space="preserve">904-054 </t>
  </si>
  <si>
    <t>MAIN BEARINGS-STD</t>
  </si>
  <si>
    <t>10000-51275</t>
  </si>
  <si>
    <t xml:space="preserve">ROCKER COVER JOINT </t>
  </si>
  <si>
    <t xml:space="preserve">930-385 </t>
  </si>
  <si>
    <t xml:space="preserve">BRIDGE PIECE </t>
  </si>
  <si>
    <t xml:space="preserve">914-013 </t>
  </si>
  <si>
    <t xml:space="preserve">998-302 </t>
  </si>
  <si>
    <t>TOP GASKET KIT</t>
  </si>
  <si>
    <t xml:space="preserve">906-030 </t>
  </si>
  <si>
    <t xml:space="preserve">VALVE SPRING </t>
  </si>
  <si>
    <t>20000-12766</t>
  </si>
  <si>
    <t>WATER PUMP KIT</t>
  </si>
  <si>
    <t>20000-12388</t>
  </si>
  <si>
    <t>ALTERNATOR BELT</t>
  </si>
  <si>
    <t xml:space="preserve">973-711  </t>
  </si>
  <si>
    <t xml:space="preserve">MAG. PICKUP SENSOR </t>
  </si>
  <si>
    <t xml:space="preserve">10000-00799 </t>
  </si>
  <si>
    <t xml:space="preserve">OIL PRESS. SENSOR </t>
  </si>
  <si>
    <t>10000-00802</t>
  </si>
  <si>
    <t xml:space="preserve">ENGINE PROTECTION SWITCH </t>
  </si>
  <si>
    <t xml:space="preserve">622-340 </t>
  </si>
  <si>
    <t>HWT SWITCH SENDER</t>
  </si>
  <si>
    <t>954-183</t>
  </si>
  <si>
    <t>SPARTNER KIT</t>
  </si>
  <si>
    <t>5. 2806-E18TAG1   2806-E18TAG2</t>
  </si>
  <si>
    <t>10000-65567</t>
  </si>
  <si>
    <t xml:space="preserve">AIR FILTER ELEMENT </t>
  </si>
  <si>
    <t>10000-59645</t>
  </si>
  <si>
    <t xml:space="preserve">FUEL FILTER PRIMARY </t>
  </si>
  <si>
    <t>10000-59652</t>
  </si>
  <si>
    <t>FUEL FILTER SECONDARY</t>
  </si>
  <si>
    <t xml:space="preserve">996-633 </t>
  </si>
  <si>
    <t>OIL &amp; FUEL FILTER DRAIN SEALS</t>
  </si>
  <si>
    <t xml:space="preserve">934-942 </t>
  </si>
  <si>
    <t>10000-18564</t>
  </si>
  <si>
    <t>ATOMISER SLEEVE</t>
  </si>
  <si>
    <t xml:space="preserve">934-788 </t>
  </si>
  <si>
    <t xml:space="preserve">ATOMISER SEALING RING KIT </t>
  </si>
  <si>
    <t>10000-12103</t>
  </si>
  <si>
    <t>BIG-END BEARINGS-STD</t>
  </si>
  <si>
    <t xml:space="preserve">934-736 </t>
  </si>
  <si>
    <t xml:space="preserve">934-862 </t>
  </si>
  <si>
    <t xml:space="preserve">TOP GASKET KIT </t>
  </si>
  <si>
    <t xml:space="preserve">934-943 </t>
  </si>
  <si>
    <t xml:space="preserve">CYLINDER LINER </t>
  </si>
  <si>
    <t xml:space="preserve">996-782 </t>
  </si>
  <si>
    <t>CYL.LINER BAND</t>
  </si>
  <si>
    <t xml:space="preserve">934-808 </t>
  </si>
  <si>
    <t xml:space="preserve">CYL.LINER OIL SEAL </t>
  </si>
  <si>
    <t xml:space="preserve">934-809 </t>
  </si>
  <si>
    <t xml:space="preserve">934-810 </t>
  </si>
  <si>
    <t>CYL.LINER OIL SEAL</t>
  </si>
  <si>
    <t xml:space="preserve">996-956   </t>
  </si>
  <si>
    <t xml:space="preserve">EXHAUST VALVE </t>
  </si>
  <si>
    <t xml:space="preserve">998-104  </t>
  </si>
  <si>
    <t xml:space="preserve">996-955  </t>
  </si>
  <si>
    <t xml:space="preserve">INLET VALVE </t>
  </si>
  <si>
    <t>10000-27023</t>
  </si>
  <si>
    <t xml:space="preserve">MAIN BEARINGS-STD </t>
  </si>
  <si>
    <t xml:space="preserve">998-948 </t>
  </si>
  <si>
    <t>ROCKER COVER JOINT</t>
  </si>
  <si>
    <t xml:space="preserve">934-858 </t>
  </si>
  <si>
    <t xml:space="preserve">THERMOSTAT KIT </t>
  </si>
  <si>
    <t>20000-13155</t>
  </si>
  <si>
    <t xml:space="preserve">VALVE SPRING -INNER </t>
  </si>
  <si>
    <t>10000-52393</t>
  </si>
  <si>
    <t xml:space="preserve">VALVE SPRING-OUTER </t>
  </si>
  <si>
    <t>10000-27024</t>
  </si>
  <si>
    <t xml:space="preserve">WATER PUMP KIT </t>
  </si>
  <si>
    <t>996-967</t>
  </si>
  <si>
    <t xml:space="preserve">ALTERNATOR BELT </t>
  </si>
  <si>
    <t xml:space="preserve">997-280 </t>
  </si>
  <si>
    <t xml:space="preserve">ATMOS. PRESS./SENSOR KIT </t>
  </si>
  <si>
    <t xml:space="preserve">997-281 </t>
  </si>
  <si>
    <t xml:space="preserve">CAM SPEED SENSOR KIT </t>
  </si>
  <si>
    <t xml:space="preserve">997-282 </t>
  </si>
  <si>
    <t xml:space="preserve">CRANK SPEED SENSOR KIT </t>
  </si>
  <si>
    <t xml:space="preserve">997-283 </t>
  </si>
  <si>
    <t>FUEL/COOL TEMP SENSOR KIT</t>
  </si>
  <si>
    <t xml:space="preserve">997-284 </t>
  </si>
  <si>
    <t>MANI.AIR PRESS. SENSOR KIT</t>
  </si>
  <si>
    <t>997-285</t>
  </si>
  <si>
    <t xml:space="preserve">MANI.AIR TEMP. SENSOR KIT </t>
  </si>
  <si>
    <t xml:space="preserve">997-286 </t>
  </si>
  <si>
    <t xml:space="preserve">OIL PRESS. SENSOR KIT </t>
  </si>
  <si>
    <t xml:space="preserve">622-333 </t>
  </si>
  <si>
    <t xml:space="preserve">LOP SWITCH SENDER </t>
  </si>
  <si>
    <t>6. 4008TAG2</t>
  </si>
  <si>
    <t>10000-51283</t>
  </si>
  <si>
    <t xml:space="preserve">OIL FILTER </t>
  </si>
  <si>
    <t xml:space="preserve">901-017 </t>
  </si>
  <si>
    <t xml:space="preserve">FILTER ELEMENT </t>
  </si>
  <si>
    <t>10000-63079</t>
  </si>
  <si>
    <t xml:space="preserve">FAN BELT </t>
  </si>
  <si>
    <t>TIMING BELT</t>
  </si>
  <si>
    <t>JOINT</t>
  </si>
  <si>
    <t>995-256</t>
  </si>
  <si>
    <t xml:space="preserve">SPARES KIT </t>
  </si>
  <si>
    <t>10000-82707</t>
  </si>
  <si>
    <t>10000-94982</t>
  </si>
  <si>
    <t xml:space="preserve">VALVE SEAT INSERT </t>
  </si>
  <si>
    <t>10000-82703</t>
  </si>
  <si>
    <t xml:space="preserve">VALVE GUIDE </t>
  </si>
  <si>
    <t xml:space="preserve">929-664  </t>
  </si>
  <si>
    <t>SPACER</t>
  </si>
  <si>
    <t xml:space="preserve">906-030  </t>
  </si>
  <si>
    <t>SPRING</t>
  </si>
  <si>
    <t xml:space="preserve">906-121 </t>
  </si>
  <si>
    <t xml:space="preserve">SPLIT COLLET (PAIRS) </t>
  </si>
  <si>
    <t xml:space="preserve">906-122 </t>
  </si>
  <si>
    <t xml:space="preserve">SPRING RETAINER </t>
  </si>
  <si>
    <t xml:space="preserve">THERMOSTAT ELEMENT </t>
  </si>
  <si>
    <t>997-188</t>
  </si>
  <si>
    <t xml:space="preserve">BRUSH SET </t>
  </si>
  <si>
    <t xml:space="preserve">927-010 </t>
  </si>
  <si>
    <t>983-792</t>
  </si>
  <si>
    <t xml:space="preserve">973-492  </t>
  </si>
  <si>
    <t>KEY</t>
  </si>
  <si>
    <t xml:space="preserve">973-812  </t>
  </si>
  <si>
    <t xml:space="preserve">930-036 </t>
  </si>
  <si>
    <t>OIL SEAL</t>
  </si>
  <si>
    <t xml:space="preserve">902-110 </t>
  </si>
  <si>
    <t xml:space="preserve">902-111 </t>
  </si>
  <si>
    <t xml:space="preserve">902-112 </t>
  </si>
  <si>
    <t xml:space="preserve">O RING </t>
  </si>
  <si>
    <t xml:space="preserve">930-039 </t>
  </si>
  <si>
    <t xml:space="preserve">902-114 </t>
  </si>
  <si>
    <t>996-087</t>
  </si>
  <si>
    <t>HOSE CONN</t>
  </si>
  <si>
    <t>996-084</t>
  </si>
  <si>
    <t xml:space="preserve">916-088 </t>
  </si>
  <si>
    <t xml:space="preserve">930-020 </t>
  </si>
  <si>
    <t xml:space="preserve">LE BEARING </t>
  </si>
  <si>
    <t>904-054</t>
  </si>
  <si>
    <t xml:space="preserve">MAIN BEARING </t>
  </si>
  <si>
    <t>998-645</t>
  </si>
  <si>
    <t>PISTON, KIT</t>
  </si>
  <si>
    <t xml:space="preserve">930-397 </t>
  </si>
  <si>
    <t>10000-49312</t>
  </si>
  <si>
    <t>7. 4012-46TWG2A</t>
  </si>
  <si>
    <t>OIL FILTER</t>
  </si>
  <si>
    <t>FILTER ELEMENT, FUEL</t>
  </si>
  <si>
    <t>10000-12122</t>
  </si>
  <si>
    <t>GASKET, ROCKER COVER</t>
  </si>
  <si>
    <t>10000-12129</t>
  </si>
  <si>
    <t>GASKET, ROCKER BOX</t>
  </si>
  <si>
    <t>984-013</t>
  </si>
  <si>
    <t>GASKET, INLET MANIFOLD</t>
  </si>
  <si>
    <t>934-618</t>
  </si>
  <si>
    <t>GASKET, EXHAUST MANIFOLD</t>
  </si>
  <si>
    <t>FAN BELT, TEMPERATE RADIATOR</t>
  </si>
  <si>
    <t>FAN BELT, TROPICAL RADIATOR</t>
  </si>
  <si>
    <t>10000-90586</t>
  </si>
  <si>
    <t>INJECTOR NOZZLE</t>
  </si>
  <si>
    <t>NOZZLE SPARES KIT (OPTIONAL)</t>
  </si>
  <si>
    <t>973-519</t>
  </si>
  <si>
    <t>INJECTOR WASHER</t>
  </si>
  <si>
    <t>902-149</t>
  </si>
  <si>
    <t>O RING, ATOMISER</t>
  </si>
  <si>
    <t>902-150</t>
  </si>
  <si>
    <t>906-030</t>
  </si>
  <si>
    <t>906-121</t>
  </si>
  <si>
    <t>VALVE COLLECT</t>
  </si>
  <si>
    <t>VALVE SEAT INSERT</t>
  </si>
  <si>
    <t>VALVE GUIDE</t>
  </si>
  <si>
    <t>906-122</t>
  </si>
  <si>
    <t>SPRING RETAINER</t>
  </si>
  <si>
    <t>929-664</t>
  </si>
  <si>
    <t>RETAINER</t>
  </si>
  <si>
    <t>BOLT, CYLINDER HEAD</t>
  </si>
  <si>
    <t>10000-50037</t>
  </si>
  <si>
    <t>WASHER, CYLINDER HEAD BOLT</t>
  </si>
  <si>
    <t>914-013</t>
  </si>
  <si>
    <t>THERMOSTAT ELEMENT</t>
  </si>
  <si>
    <t>974-539</t>
  </si>
  <si>
    <t>GASKET, THERMOSTAT HOUSING</t>
  </si>
  <si>
    <t>BRUSH SET, ALTERNATOR</t>
  </si>
  <si>
    <t>20000-12631</t>
  </si>
  <si>
    <t>REPAIR KIT, WATER PUMP (OPTIONAL)</t>
  </si>
  <si>
    <t>992-780</t>
  </si>
  <si>
    <t>KIT, PISTON RING</t>
  </si>
  <si>
    <t>BUSH, SMALL END</t>
  </si>
  <si>
    <t>929-997</t>
  </si>
  <si>
    <t>BOLT, CONROD</t>
  </si>
  <si>
    <t>994-914</t>
  </si>
  <si>
    <t>BIG END BEARINGS</t>
  </si>
  <si>
    <t>984-810</t>
  </si>
  <si>
    <t>MAIN BEARINGS</t>
  </si>
  <si>
    <t>929-992</t>
  </si>
  <si>
    <t>THRUST WASHERS</t>
  </si>
  <si>
    <t>902-110</t>
  </si>
  <si>
    <t>OIL SEAL, FRONT</t>
  </si>
  <si>
    <t>902-111</t>
  </si>
  <si>
    <t>OIL SEAL, REAR</t>
  </si>
  <si>
    <t>10000-93840</t>
  </si>
  <si>
    <t>GASKET, OIL PUMP</t>
  </si>
  <si>
    <t>902-112</t>
  </si>
  <si>
    <t>O RING, OIL PUMP</t>
  </si>
  <si>
    <t>902-113</t>
  </si>
  <si>
    <t>O RING</t>
  </si>
  <si>
    <t>983-786</t>
  </si>
  <si>
    <t>GASKET, TIMING CASE</t>
  </si>
  <si>
    <t>983-788</t>
  </si>
  <si>
    <t>992-661</t>
  </si>
  <si>
    <t>GASKET, SUMP</t>
  </si>
  <si>
    <t>10000-00801</t>
  </si>
  <si>
    <t>SWITCH, PRESSURE</t>
  </si>
  <si>
    <t>10000-12285</t>
  </si>
  <si>
    <t>TURBOCHARGER</t>
  </si>
  <si>
    <t>923-510</t>
  </si>
  <si>
    <t>GASKET, TURBOCHARGER</t>
  </si>
  <si>
    <t>10000-12956</t>
  </si>
  <si>
    <t>8. S16R-PTA2</t>
  </si>
  <si>
    <t>S16R-PTA2 - 1</t>
  </si>
  <si>
    <t>S16R-PTA2 - 2</t>
  </si>
  <si>
    <t>OIL FILTER BY-PASS</t>
  </si>
  <si>
    <t>S16R-PTA2 - 3</t>
  </si>
  <si>
    <t>FUEL FILTER</t>
  </si>
  <si>
    <t>S16R-PTA2 - 4</t>
  </si>
  <si>
    <t>S16R-PTA2 - 5</t>
  </si>
  <si>
    <t>BELT</t>
  </si>
  <si>
    <t>S16R-PTA2 - 6</t>
  </si>
  <si>
    <t>O-RING ROCKER COVER</t>
  </si>
  <si>
    <t>S16R-PTA2 - 7</t>
  </si>
  <si>
    <t>NOZZLE TIP ASSY</t>
  </si>
  <si>
    <t>VSI REZERVNI DELI SKUPAJ</t>
  </si>
  <si>
    <t>Skupni strošek vseh rezervnih delov za vsa 4 leta (Priloga 2.f)</t>
  </si>
  <si>
    <t>REKAPITUALCIJA STROŠKOV DEA SISTEMOV - Priloga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</si>
</sst>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1" x14ac:knownFonts="1">
    <font>
      <sz val="11"/>
      <color theme="1"/>
      <name val="Aptos Narrow"/>
      <family val="2"/>
      <charset val="238"/>
      <scheme val="minor"/>
    </font>
    <font>
      <b/>
      <sz val="14"/>
      <color theme="1"/>
      <name val="Arial"/>
      <family val="2"/>
      <charset val="238"/>
    </font>
    <font>
      <sz val="8"/>
      <name val="Aptos Narrow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ptos Narrow"/>
      <family val="2"/>
      <charset val="238"/>
      <scheme val="minor"/>
    </font>
    <font>
      <sz val="10"/>
      <color indexed="8"/>
      <name val="Arial"/>
      <family val="2"/>
      <charset val="238"/>
    </font>
    <font>
      <sz val="11"/>
      <color theme="1"/>
      <name val="Aptos Narrow"/>
      <family val="2"/>
      <scheme val="minor"/>
    </font>
    <font>
      <sz val="11"/>
      <color indexed="8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4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hair">
        <color auto="1"/>
      </left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hair">
        <color auto="1"/>
      </right>
      <top style="double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double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5">
    <xf numFmtId="0" fontId="0" fillId="0" borderId="0"/>
    <xf numFmtId="0" fontId="6" fillId="0" borderId="0"/>
    <xf numFmtId="0" fontId="5" fillId="0" borderId="0"/>
    <xf numFmtId="0" fontId="7" fillId="0" borderId="0"/>
    <xf numFmtId="44" fontId="5" fillId="0" borderId="0" applyFont="0" applyFill="0" applyBorder="0" applyAlignment="0" applyProtection="0"/>
  </cellStyleXfs>
  <cellXfs count="113">
    <xf numFmtId="0" fontId="0" fillId="0" borderId="0" xfId="0"/>
    <xf numFmtId="0" fontId="1" fillId="0" borderId="0" xfId="0" applyFont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/>
    <xf numFmtId="0" fontId="3" fillId="0" borderId="5" xfId="0" applyFont="1" applyBorder="1" applyAlignment="1">
      <alignment horizontal="center"/>
    </xf>
    <xf numFmtId="0" fontId="3" fillId="0" borderId="5" xfId="0" applyFont="1" applyBorder="1" applyAlignment="1">
      <alignment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/>
    <xf numFmtId="0" fontId="3" fillId="0" borderId="8" xfId="0" applyFont="1" applyBorder="1" applyAlignment="1">
      <alignment horizontal="center"/>
    </xf>
    <xf numFmtId="0" fontId="4" fillId="0" borderId="1" xfId="0" applyFont="1" applyBorder="1"/>
    <xf numFmtId="0" fontId="4" fillId="0" borderId="2" xfId="0" applyFont="1" applyBorder="1"/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8" fillId="0" borderId="5" xfId="1" applyFont="1" applyBorder="1" applyAlignment="1">
      <alignment wrapText="1"/>
    </xf>
    <xf numFmtId="0" fontId="8" fillId="0" borderId="5" xfId="1" applyFont="1" applyBorder="1" applyAlignment="1">
      <alignment horizontal="left" wrapText="1"/>
    </xf>
    <xf numFmtId="0" fontId="3" fillId="0" borderId="5" xfId="2" applyFont="1" applyBorder="1"/>
    <xf numFmtId="0" fontId="8" fillId="0" borderId="5" xfId="1" applyFont="1" applyBorder="1" applyAlignment="1">
      <alignment horizontal="center" wrapText="1"/>
    </xf>
    <xf numFmtId="0" fontId="8" fillId="0" borderId="8" xfId="1" applyFont="1" applyBorder="1" applyAlignment="1">
      <alignment wrapText="1"/>
    </xf>
    <xf numFmtId="0" fontId="3" fillId="0" borderId="8" xfId="2" applyFont="1" applyBorder="1"/>
    <xf numFmtId="0" fontId="8" fillId="0" borderId="8" xfId="1" applyFont="1" applyBorder="1" applyAlignment="1">
      <alignment horizontal="center" wrapText="1"/>
    </xf>
    <xf numFmtId="0" fontId="8" fillId="0" borderId="8" xfId="1" applyFont="1" applyBorder="1" applyAlignment="1">
      <alignment horizontal="left" wrapText="1"/>
    </xf>
    <xf numFmtId="0" fontId="3" fillId="0" borderId="0" xfId="0" applyFont="1"/>
    <xf numFmtId="0" fontId="4" fillId="0" borderId="11" xfId="0" applyFont="1" applyBorder="1"/>
    <xf numFmtId="0" fontId="4" fillId="0" borderId="0" xfId="0" applyFont="1"/>
    <xf numFmtId="0" fontId="0" fillId="0" borderId="10" xfId="0" applyBorder="1"/>
    <xf numFmtId="0" fontId="1" fillId="0" borderId="0" xfId="0" applyFont="1"/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vertical="center" wrapText="1"/>
    </xf>
    <xf numFmtId="0" fontId="3" fillId="0" borderId="17" xfId="0" applyFont="1" applyBorder="1" applyAlignment="1">
      <alignment horizontal="center" vertical="center" wrapText="1"/>
    </xf>
    <xf numFmtId="4" fontId="3" fillId="0" borderId="18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4" fontId="3" fillId="0" borderId="20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3" fillId="0" borderId="21" xfId="0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vertical="center" wrapText="1"/>
    </xf>
    <xf numFmtId="0" fontId="3" fillId="0" borderId="23" xfId="0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/>
    </xf>
    <xf numFmtId="3" fontId="3" fillId="0" borderId="24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4" fontId="4" fillId="2" borderId="0" xfId="0" applyNumberFormat="1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6" xfId="0" applyFont="1" applyBorder="1" applyAlignment="1">
      <alignment wrapText="1"/>
    </xf>
    <xf numFmtId="0" fontId="0" fillId="0" borderId="2" xfId="0" applyBorder="1"/>
    <xf numFmtId="4" fontId="3" fillId="0" borderId="27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4" fontId="3" fillId="0" borderId="3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wrapText="1"/>
    </xf>
    <xf numFmtId="0" fontId="0" fillId="0" borderId="5" xfId="0" applyBorder="1"/>
    <xf numFmtId="4" fontId="3" fillId="0" borderId="6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wrapText="1"/>
    </xf>
    <xf numFmtId="0" fontId="0" fillId="0" borderId="8" xfId="0" applyBorder="1"/>
    <xf numFmtId="0" fontId="4" fillId="0" borderId="0" xfId="0" applyFont="1" applyAlignment="1">
      <alignment wrapText="1"/>
    </xf>
    <xf numFmtId="0" fontId="3" fillId="0" borderId="12" xfId="0" applyFont="1" applyBorder="1" applyAlignment="1">
      <alignment wrapText="1"/>
    </xf>
    <xf numFmtId="0" fontId="0" fillId="0" borderId="14" xfId="0" applyBorder="1"/>
    <xf numFmtId="4" fontId="3" fillId="0" borderId="15" xfId="0" applyNumberFormat="1" applyFont="1" applyBorder="1" applyAlignment="1">
      <alignment horizontal="center" vertical="center"/>
    </xf>
    <xf numFmtId="0" fontId="4" fillId="0" borderId="28" xfId="0" applyFont="1" applyBorder="1"/>
    <xf numFmtId="0" fontId="0" fillId="0" borderId="29" xfId="0" applyBorder="1"/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/>
    <xf numFmtId="0" fontId="0" fillId="0" borderId="32" xfId="0" applyBorder="1"/>
    <xf numFmtId="4" fontId="4" fillId="2" borderId="33" xfId="0" applyNumberFormat="1" applyFont="1" applyFill="1" applyBorder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9" fillId="0" borderId="28" xfId="0" applyFont="1" applyBorder="1"/>
    <xf numFmtId="0" fontId="9" fillId="0" borderId="34" xfId="0" applyFont="1" applyBorder="1" applyAlignment="1">
      <alignment horizontal="left"/>
    </xf>
    <xf numFmtId="0" fontId="0" fillId="0" borderId="35" xfId="0" applyBorder="1"/>
    <xf numFmtId="0" fontId="3" fillId="0" borderId="36" xfId="0" applyFont="1" applyBorder="1" applyAlignment="1">
      <alignment horizontal="center" vertical="center" wrapText="1"/>
    </xf>
    <xf numFmtId="4" fontId="3" fillId="0" borderId="6" xfId="0" applyNumberFormat="1" applyFont="1" applyBorder="1"/>
    <xf numFmtId="4" fontId="3" fillId="0" borderId="9" xfId="0" applyNumberFormat="1" applyFont="1" applyBorder="1"/>
    <xf numFmtId="4" fontId="3" fillId="2" borderId="10" xfId="0" applyNumberFormat="1" applyFont="1" applyFill="1" applyBorder="1"/>
    <xf numFmtId="44" fontId="0" fillId="0" borderId="0" xfId="4" applyFont="1"/>
    <xf numFmtId="4" fontId="8" fillId="0" borderId="6" xfId="1" applyNumberFormat="1" applyFont="1" applyBorder="1" applyAlignment="1">
      <alignment horizontal="right" wrapText="1"/>
    </xf>
    <xf numFmtId="4" fontId="8" fillId="0" borderId="9" xfId="1" applyNumberFormat="1" applyFont="1" applyBorder="1" applyAlignment="1">
      <alignment horizontal="right" wrapText="1"/>
    </xf>
    <xf numFmtId="4" fontId="3" fillId="2" borderId="0" xfId="0" applyNumberFormat="1" applyFont="1" applyFill="1"/>
    <xf numFmtId="0" fontId="9" fillId="0" borderId="0" xfId="0" applyFont="1"/>
    <xf numFmtId="0" fontId="10" fillId="3" borderId="37" xfId="0" applyFont="1" applyFill="1" applyBorder="1" applyAlignment="1">
      <alignment vertical="center"/>
    </xf>
    <xf numFmtId="0" fontId="10" fillId="3" borderId="37" xfId="0" applyFont="1" applyFill="1" applyBorder="1" applyAlignment="1">
      <alignment vertical="center" wrapText="1"/>
    </xf>
    <xf numFmtId="0" fontId="4" fillId="3" borderId="38" xfId="0" applyFont="1" applyFill="1" applyBorder="1" applyAlignment="1">
      <alignment wrapText="1"/>
    </xf>
    <xf numFmtId="0" fontId="3" fillId="0" borderId="1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2" xfId="0" applyFont="1" applyBorder="1" applyAlignment="1">
      <alignment horizontal="center"/>
    </xf>
    <xf numFmtId="4" fontId="3" fillId="0" borderId="3" xfId="0" applyNumberFormat="1" applyFont="1" applyBorder="1"/>
    <xf numFmtId="0" fontId="3" fillId="0" borderId="4" xfId="0" applyFont="1" applyBorder="1" applyAlignment="1">
      <alignment vertical="top"/>
    </xf>
    <xf numFmtId="0" fontId="3" fillId="0" borderId="5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10" xfId="0" applyFont="1" applyBorder="1" applyAlignment="1">
      <alignment vertical="top"/>
    </xf>
    <xf numFmtId="0" fontId="3" fillId="0" borderId="10" xfId="0" applyFont="1" applyBorder="1" applyAlignment="1">
      <alignment horizontal="center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4" xfId="0" applyFont="1" applyBorder="1" applyAlignment="1">
      <alignment vertical="top" wrapText="1" shrinkToFit="1"/>
    </xf>
    <xf numFmtId="0" fontId="3" fillId="0" borderId="5" xfId="0" applyFont="1" applyBorder="1" applyAlignment="1">
      <alignment vertical="top" wrapText="1"/>
    </xf>
    <xf numFmtId="164" fontId="3" fillId="0" borderId="4" xfId="0" applyNumberFormat="1" applyFont="1" applyBorder="1" applyAlignment="1">
      <alignment vertical="top"/>
    </xf>
    <xf numFmtId="0" fontId="3" fillId="0" borderId="0" xfId="0" applyFont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9" fillId="0" borderId="39" xfId="0" applyFont="1" applyBorder="1"/>
    <xf numFmtId="0" fontId="0" fillId="0" borderId="40" xfId="0" applyBorder="1"/>
    <xf numFmtId="4" fontId="3" fillId="2" borderId="41" xfId="0" applyNumberFormat="1" applyFont="1" applyFill="1" applyBorder="1"/>
  </cellXfs>
  <cellStyles count="5">
    <cellStyle name="Navadno" xfId="0" builtinId="0"/>
    <cellStyle name="Navadno 3" xfId="3" xr:uid="{8DF74E43-1D9F-44CA-9956-FC957FF2800B}"/>
    <cellStyle name="Navadno 4" xfId="2" xr:uid="{AB88D1E2-C4AD-474D-86E2-FE449738D208}"/>
    <cellStyle name="Navadno_List1" xfId="1" xr:uid="{D082BEC3-F4C2-432E-9EF8-3EC04F991B17}"/>
    <cellStyle name="Valuta" xfId="4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D32F2-E99F-4FE0-A389-CA107A2B314B}">
  <dimension ref="A1:E59"/>
  <sheetViews>
    <sheetView tabSelected="1" workbookViewId="0"/>
  </sheetViews>
  <sheetFormatPr defaultRowHeight="15" x14ac:dyDescent="0.25"/>
  <cols>
    <col min="1" max="1" width="38.140625" customWidth="1"/>
    <col min="2" max="2" width="10.5703125" customWidth="1"/>
    <col min="3" max="3" width="14.7109375" customWidth="1"/>
    <col min="4" max="4" width="15.85546875" customWidth="1"/>
    <col min="5" max="5" width="17.5703125" customWidth="1"/>
  </cols>
  <sheetData>
    <row r="1" spans="1:5" ht="18" x14ac:dyDescent="0.25">
      <c r="A1" s="25" t="s">
        <v>438</v>
      </c>
      <c r="B1" s="23"/>
      <c r="C1" s="21"/>
      <c r="D1" s="21"/>
    </row>
    <row r="2" spans="1:5" ht="18" x14ac:dyDescent="0.25">
      <c r="A2" s="25"/>
      <c r="B2" s="23"/>
      <c r="C2" s="21"/>
      <c r="D2" s="21"/>
    </row>
    <row r="3" spans="1:5" x14ac:dyDescent="0.25">
      <c r="A3" s="23" t="s">
        <v>105</v>
      </c>
      <c r="B3" s="21"/>
      <c r="C3" s="21"/>
      <c r="D3" s="21"/>
    </row>
    <row r="4" spans="1:5" ht="51" customHeight="1" x14ac:dyDescent="0.25">
      <c r="A4" s="26" t="s">
        <v>106</v>
      </c>
      <c r="B4" s="27" t="s">
        <v>107</v>
      </c>
      <c r="C4" s="28" t="s">
        <v>108</v>
      </c>
      <c r="D4" s="28" t="s">
        <v>109</v>
      </c>
      <c r="E4" s="29" t="s">
        <v>110</v>
      </c>
    </row>
    <row r="5" spans="1:5" ht="42.75" x14ac:dyDescent="0.25">
      <c r="A5" s="30" t="s">
        <v>111</v>
      </c>
      <c r="B5" s="31" t="s">
        <v>112</v>
      </c>
      <c r="C5" s="32">
        <v>0</v>
      </c>
      <c r="D5" s="33">
        <v>120</v>
      </c>
      <c r="E5" s="34">
        <f>C5*D5</f>
        <v>0</v>
      </c>
    </row>
    <row r="6" spans="1:5" ht="57" x14ac:dyDescent="0.25">
      <c r="A6" s="35" t="s">
        <v>113</v>
      </c>
      <c r="B6" s="36" t="s">
        <v>112</v>
      </c>
      <c r="C6" s="37">
        <v>0</v>
      </c>
      <c r="D6" s="38">
        <v>50</v>
      </c>
      <c r="E6" s="34">
        <f>C6*D6</f>
        <v>0</v>
      </c>
    </row>
    <row r="7" spans="1:5" ht="28.5" x14ac:dyDescent="0.25">
      <c r="A7" s="35" t="s">
        <v>114</v>
      </c>
      <c r="B7" s="36" t="s">
        <v>112</v>
      </c>
      <c r="C7" s="37">
        <v>0</v>
      </c>
      <c r="D7" s="39">
        <v>6</v>
      </c>
      <c r="E7" s="34">
        <f>C7*D7</f>
        <v>0</v>
      </c>
    </row>
    <row r="8" spans="1:5" ht="33.75" customHeight="1" x14ac:dyDescent="0.25">
      <c r="A8" s="40" t="s">
        <v>115</v>
      </c>
      <c r="B8" s="41" t="s">
        <v>112</v>
      </c>
      <c r="C8" s="42">
        <v>0</v>
      </c>
      <c r="D8" s="43">
        <v>10</v>
      </c>
      <c r="E8" s="44">
        <f>C8*D8</f>
        <v>0</v>
      </c>
    </row>
    <row r="9" spans="1:5" x14ac:dyDescent="0.25">
      <c r="A9" s="45" t="s">
        <v>116</v>
      </c>
      <c r="B9" s="46"/>
      <c r="E9" s="47">
        <f>SUM(E5:E8)</f>
        <v>0</v>
      </c>
    </row>
    <row r="12" spans="1:5" x14ac:dyDescent="0.25">
      <c r="A12" s="23" t="s">
        <v>117</v>
      </c>
    </row>
    <row r="13" spans="1:5" ht="28.5" x14ac:dyDescent="0.25">
      <c r="A13" s="48" t="s">
        <v>106</v>
      </c>
      <c r="B13" s="49"/>
      <c r="C13" s="50"/>
      <c r="D13" s="50"/>
      <c r="E13" s="51" t="s">
        <v>118</v>
      </c>
    </row>
    <row r="14" spans="1:5" ht="43.5" x14ac:dyDescent="0.25">
      <c r="A14" s="52" t="s">
        <v>119</v>
      </c>
      <c r="B14" s="53"/>
      <c r="C14" s="53"/>
      <c r="D14" s="53"/>
      <c r="E14" s="54">
        <f>SUM('REDNI LETNI SERVIS'!G4:G19)</f>
        <v>0</v>
      </c>
    </row>
    <row r="15" spans="1:5" ht="28.5" x14ac:dyDescent="0.25">
      <c r="A15" s="40" t="s">
        <v>120</v>
      </c>
      <c r="B15" s="55"/>
      <c r="C15" s="42"/>
      <c r="D15" s="56"/>
      <c r="E15" s="44">
        <v>0</v>
      </c>
    </row>
    <row r="16" spans="1:5" x14ac:dyDescent="0.25">
      <c r="A16" s="45" t="s">
        <v>116</v>
      </c>
      <c r="E16" s="47">
        <f>SUM(E14:E15)</f>
        <v>0</v>
      </c>
    </row>
    <row r="19" spans="1:5" x14ac:dyDescent="0.25">
      <c r="A19" s="23" t="s">
        <v>121</v>
      </c>
    </row>
    <row r="20" spans="1:5" ht="28.5" x14ac:dyDescent="0.25">
      <c r="A20" s="48" t="s">
        <v>106</v>
      </c>
      <c r="B20" s="49"/>
      <c r="C20" s="50"/>
      <c r="D20" s="50"/>
      <c r="E20" s="51" t="s">
        <v>118</v>
      </c>
    </row>
    <row r="21" spans="1:5" ht="29.25" x14ac:dyDescent="0.25">
      <c r="A21" s="57" t="s">
        <v>122</v>
      </c>
      <c r="B21" s="53"/>
      <c r="C21" s="53"/>
      <c r="D21" s="53"/>
      <c r="E21" s="58">
        <f>SUM('PERIODIČNI REDNI SERVIS 2024'!G4:G16)</f>
        <v>0</v>
      </c>
    </row>
    <row r="22" spans="1:5" ht="29.25" x14ac:dyDescent="0.25">
      <c r="A22" s="59" t="s">
        <v>123</v>
      </c>
      <c r="B22" s="60"/>
      <c r="C22" s="60"/>
      <c r="D22" s="60"/>
      <c r="E22" s="61">
        <f>SUM('PERIODIČNI REDNI SERVIS 2025'!G4:G8)</f>
        <v>0</v>
      </c>
    </row>
    <row r="23" spans="1:5" ht="29.25" x14ac:dyDescent="0.25">
      <c r="A23" s="59" t="s">
        <v>124</v>
      </c>
      <c r="B23" s="60"/>
      <c r="C23" s="60"/>
      <c r="D23" s="60"/>
      <c r="E23" s="61">
        <f>SUM('PERIODIČNI REDNI SERVIS 2026'!G4:G10)</f>
        <v>0</v>
      </c>
    </row>
    <row r="24" spans="1:5" ht="29.25" x14ac:dyDescent="0.25">
      <c r="A24" s="62" t="s">
        <v>125</v>
      </c>
      <c r="B24" s="63"/>
      <c r="C24" s="63"/>
      <c r="D24" s="63"/>
      <c r="E24" s="44">
        <f>SUM('PERIODIČNI REDNI SERVIS 2027'!G4:G15)</f>
        <v>0</v>
      </c>
    </row>
    <row r="25" spans="1:5" x14ac:dyDescent="0.25">
      <c r="A25" s="64" t="s">
        <v>116</v>
      </c>
      <c r="E25" s="47">
        <f>SUM(E21:E24)</f>
        <v>0</v>
      </c>
    </row>
    <row r="28" spans="1:5" x14ac:dyDescent="0.25">
      <c r="A28" s="23" t="s">
        <v>126</v>
      </c>
    </row>
    <row r="29" spans="1:5" ht="28.5" x14ac:dyDescent="0.25">
      <c r="A29" s="48" t="s">
        <v>106</v>
      </c>
      <c r="B29" s="49"/>
      <c r="C29" s="50"/>
      <c r="D29" s="50"/>
      <c r="E29" s="51" t="s">
        <v>118</v>
      </c>
    </row>
    <row r="30" spans="1:5" ht="29.25" x14ac:dyDescent="0.25">
      <c r="A30" s="65" t="s">
        <v>437</v>
      </c>
      <c r="B30" s="66"/>
      <c r="C30" s="66"/>
      <c r="D30" s="66"/>
      <c r="E30" s="67">
        <f>SUM('DEA_SEZNAM REZERVNIH DELOV'!D7:D14,'DEA_SEZNAM REZERVNIH DELOV'!D19:D26,'DEA_SEZNAM REZERVNIH DELOV'!D31:D38,'DEA_SEZNAM REZERVNIH DELOV'!D43:D67,'DEA_SEZNAM REZERVNIH DELOV'!D72:D106,'DEA_SEZNAM REZERVNIH DELOV'!D111:D144,'DEA_SEZNAM REZERVNIH DELOV'!D149:D196,'DEA_SEZNAM REZERVNIH DELOV'!D201:D207)</f>
        <v>0</v>
      </c>
    </row>
    <row r="31" spans="1:5" x14ac:dyDescent="0.25">
      <c r="A31" s="45" t="s">
        <v>116</v>
      </c>
      <c r="E31" s="47">
        <f>SUM(E30)</f>
        <v>0</v>
      </c>
    </row>
    <row r="34" spans="1:5" ht="15.75" thickBot="1" x14ac:dyDescent="0.3">
      <c r="A34" s="23" t="s">
        <v>127</v>
      </c>
    </row>
    <row r="35" spans="1:5" ht="29.25" thickTop="1" x14ac:dyDescent="0.25">
      <c r="A35" s="68" t="s">
        <v>128</v>
      </c>
      <c r="B35" s="69"/>
      <c r="C35" s="69"/>
      <c r="D35" s="69"/>
      <c r="E35" s="70" t="s">
        <v>118</v>
      </c>
    </row>
    <row r="36" spans="1:5" ht="15.75" thickBot="1" x14ac:dyDescent="0.3">
      <c r="A36" s="71" t="s">
        <v>129</v>
      </c>
      <c r="B36" s="72"/>
      <c r="C36" s="72"/>
      <c r="D36" s="72"/>
      <c r="E36" s="73">
        <f>SUM(E9,E16,E21)</f>
        <v>0</v>
      </c>
    </row>
    <row r="37" spans="1:5" ht="15.75" thickTop="1" x14ac:dyDescent="0.25">
      <c r="A37" s="21"/>
      <c r="E37" s="74"/>
    </row>
    <row r="39" spans="1:5" ht="15.75" thickBot="1" x14ac:dyDescent="0.3">
      <c r="A39" s="23" t="s">
        <v>130</v>
      </c>
    </row>
    <row r="40" spans="1:5" ht="29.25" thickTop="1" x14ac:dyDescent="0.25">
      <c r="A40" s="68" t="s">
        <v>131</v>
      </c>
      <c r="B40" s="69"/>
      <c r="C40" s="69"/>
      <c r="D40" s="69"/>
      <c r="E40" s="70" t="s">
        <v>118</v>
      </c>
    </row>
    <row r="41" spans="1:5" ht="15.75" thickBot="1" x14ac:dyDescent="0.3">
      <c r="A41" s="71" t="s">
        <v>132</v>
      </c>
      <c r="B41" s="72"/>
      <c r="C41" s="72"/>
      <c r="D41" s="72"/>
      <c r="E41" s="73">
        <f>SUM(E9,E16,E22)</f>
        <v>0</v>
      </c>
    </row>
    <row r="42" spans="1:5" ht="15.75" thickTop="1" x14ac:dyDescent="0.25">
      <c r="A42" s="21"/>
      <c r="E42" s="74"/>
    </row>
    <row r="44" spans="1:5" ht="15.75" thickBot="1" x14ac:dyDescent="0.3">
      <c r="A44" s="23" t="s">
        <v>133</v>
      </c>
    </row>
    <row r="45" spans="1:5" ht="29.25" thickTop="1" x14ac:dyDescent="0.25">
      <c r="A45" s="68" t="s">
        <v>134</v>
      </c>
      <c r="B45" s="69"/>
      <c r="C45" s="69"/>
      <c r="D45" s="69"/>
      <c r="E45" s="70" t="s">
        <v>118</v>
      </c>
    </row>
    <row r="46" spans="1:5" ht="15.75" thickBot="1" x14ac:dyDescent="0.3">
      <c r="A46" s="71" t="s">
        <v>135</v>
      </c>
      <c r="B46" s="72"/>
      <c r="C46" s="72"/>
      <c r="D46" s="72"/>
      <c r="E46" s="73">
        <f>SUM(E9,E16,E23)</f>
        <v>0</v>
      </c>
    </row>
    <row r="47" spans="1:5" ht="15.75" thickTop="1" x14ac:dyDescent="0.25">
      <c r="A47" s="21"/>
      <c r="E47" s="74"/>
    </row>
    <row r="49" spans="1:5" ht="15.75" thickBot="1" x14ac:dyDescent="0.3">
      <c r="A49" s="23" t="s">
        <v>136</v>
      </c>
    </row>
    <row r="50" spans="1:5" ht="29.25" thickTop="1" x14ac:dyDescent="0.25">
      <c r="A50" s="68" t="s">
        <v>137</v>
      </c>
      <c r="B50" s="69"/>
      <c r="C50" s="69"/>
      <c r="D50" s="69"/>
      <c r="E50" s="70" t="s">
        <v>118</v>
      </c>
    </row>
    <row r="51" spans="1:5" ht="15.75" thickBot="1" x14ac:dyDescent="0.3">
      <c r="A51" s="71" t="s">
        <v>138</v>
      </c>
      <c r="B51" s="72"/>
      <c r="C51" s="72"/>
      <c r="D51" s="72"/>
      <c r="E51" s="73">
        <f>SUM(E9,E16,E24)</f>
        <v>0</v>
      </c>
    </row>
    <row r="52" spans="1:5" ht="15.75" thickTop="1" x14ac:dyDescent="0.25"/>
    <row r="55" spans="1:5" ht="15.75" thickBot="1" x14ac:dyDescent="0.3"/>
    <row r="56" spans="1:5" ht="29.25" thickTop="1" x14ac:dyDescent="0.25">
      <c r="A56" s="75" t="s">
        <v>139</v>
      </c>
      <c r="B56" s="69"/>
      <c r="C56" s="69"/>
      <c r="D56" s="69"/>
      <c r="E56" s="70" t="s">
        <v>118</v>
      </c>
    </row>
    <row r="57" spans="1:5" ht="15.75" x14ac:dyDescent="0.25">
      <c r="A57" s="76" t="s">
        <v>140</v>
      </c>
      <c r="B57" s="77"/>
      <c r="C57" s="77"/>
      <c r="D57" s="77"/>
      <c r="E57" s="78"/>
    </row>
    <row r="58" spans="1:5" ht="15.75" thickBot="1" x14ac:dyDescent="0.3">
      <c r="A58" s="71" t="s">
        <v>141</v>
      </c>
      <c r="B58" s="72"/>
      <c r="C58" s="72"/>
      <c r="D58" s="72"/>
      <c r="E58" s="73">
        <f>SUM(E31,E36,E41,E46,E51)</f>
        <v>0</v>
      </c>
    </row>
    <row r="59" spans="1:5" ht="15.75" thickTop="1" x14ac:dyDescent="0.25"/>
  </sheetData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C9774-6EA4-48ED-BF38-C2922684F8C4}">
  <dimension ref="A1:H20"/>
  <sheetViews>
    <sheetView zoomScaleNormal="100" workbookViewId="0">
      <selection activeCell="G6" sqref="G6"/>
    </sheetView>
  </sheetViews>
  <sheetFormatPr defaultRowHeight="15" x14ac:dyDescent="0.25"/>
  <cols>
    <col min="1" max="1" width="4" customWidth="1"/>
    <col min="2" max="2" width="29.5703125" customWidth="1"/>
    <col min="3" max="3" width="8.140625" customWidth="1"/>
    <col min="4" max="4" width="12.42578125" customWidth="1"/>
    <col min="5" max="5" width="16.140625" customWidth="1"/>
    <col min="6" max="7" width="21.140625" customWidth="1"/>
  </cols>
  <sheetData>
    <row r="1" spans="1:8" ht="18" x14ac:dyDescent="0.25">
      <c r="A1" s="1" t="s">
        <v>54</v>
      </c>
    </row>
    <row r="3" spans="1:8" ht="59.25" customHeight="1" x14ac:dyDescent="0.25">
      <c r="A3" s="9" t="s">
        <v>0</v>
      </c>
      <c r="B3" s="10" t="s">
        <v>1</v>
      </c>
      <c r="C3" s="10" t="s">
        <v>2</v>
      </c>
      <c r="D3" s="10" t="s">
        <v>3</v>
      </c>
      <c r="E3" s="10" t="s">
        <v>22</v>
      </c>
      <c r="F3" s="11" t="s">
        <v>23</v>
      </c>
      <c r="G3" s="12" t="s">
        <v>50</v>
      </c>
    </row>
    <row r="4" spans="1:8" ht="24" customHeight="1" x14ac:dyDescent="0.25">
      <c r="A4" s="2">
        <v>1</v>
      </c>
      <c r="B4" s="3" t="s">
        <v>4</v>
      </c>
      <c r="C4" s="3" t="s">
        <v>5</v>
      </c>
      <c r="D4" s="4">
        <v>1000</v>
      </c>
      <c r="E4" s="3" t="s">
        <v>35</v>
      </c>
      <c r="F4" s="3" t="s">
        <v>24</v>
      </c>
      <c r="G4" s="79">
        <v>0</v>
      </c>
      <c r="H4" s="82"/>
    </row>
    <row r="5" spans="1:8" ht="24" customHeight="1" x14ac:dyDescent="0.25">
      <c r="A5" s="2">
        <v>2</v>
      </c>
      <c r="B5" s="3" t="s">
        <v>4</v>
      </c>
      <c r="C5" s="3" t="s">
        <v>6</v>
      </c>
      <c r="D5" s="4">
        <v>1000</v>
      </c>
      <c r="E5" s="3" t="s">
        <v>35</v>
      </c>
      <c r="F5" s="3" t="s">
        <v>24</v>
      </c>
      <c r="G5" s="79">
        <v>0</v>
      </c>
      <c r="H5" s="82"/>
    </row>
    <row r="6" spans="1:8" ht="24" customHeight="1" x14ac:dyDescent="0.25">
      <c r="A6" s="2">
        <v>3</v>
      </c>
      <c r="B6" s="3" t="s">
        <v>15</v>
      </c>
      <c r="C6" s="3" t="s">
        <v>7</v>
      </c>
      <c r="D6" s="4">
        <v>2000</v>
      </c>
      <c r="E6" s="3" t="s">
        <v>36</v>
      </c>
      <c r="F6" s="3" t="s">
        <v>24</v>
      </c>
      <c r="G6" s="79">
        <v>0</v>
      </c>
      <c r="H6" s="82"/>
    </row>
    <row r="7" spans="1:8" ht="24" customHeight="1" x14ac:dyDescent="0.25">
      <c r="A7" s="2">
        <v>4</v>
      </c>
      <c r="B7" s="3" t="s">
        <v>16</v>
      </c>
      <c r="C7" s="3" t="s">
        <v>8</v>
      </c>
      <c r="D7" s="4">
        <v>1500</v>
      </c>
      <c r="E7" s="3" t="s">
        <v>37</v>
      </c>
      <c r="F7" s="3" t="s">
        <v>24</v>
      </c>
      <c r="G7" s="79">
        <v>0</v>
      </c>
      <c r="H7" s="82"/>
    </row>
    <row r="8" spans="1:8" ht="24" customHeight="1" x14ac:dyDescent="0.25">
      <c r="A8" s="2">
        <v>5</v>
      </c>
      <c r="B8" s="3" t="s">
        <v>16</v>
      </c>
      <c r="C8" s="3" t="s">
        <v>9</v>
      </c>
      <c r="D8" s="4">
        <v>1500</v>
      </c>
      <c r="E8" s="3" t="s">
        <v>37</v>
      </c>
      <c r="F8" s="3" t="s">
        <v>24</v>
      </c>
      <c r="G8" s="79">
        <v>0</v>
      </c>
    </row>
    <row r="9" spans="1:8" ht="24" customHeight="1" x14ac:dyDescent="0.25">
      <c r="A9" s="2">
        <v>6</v>
      </c>
      <c r="B9" s="3" t="s">
        <v>17</v>
      </c>
      <c r="C9" s="3" t="s">
        <v>10</v>
      </c>
      <c r="D9" s="4">
        <v>800</v>
      </c>
      <c r="E9" s="3" t="s">
        <v>38</v>
      </c>
      <c r="F9" s="3" t="s">
        <v>24</v>
      </c>
      <c r="G9" s="79">
        <v>0</v>
      </c>
    </row>
    <row r="10" spans="1:8" ht="24" customHeight="1" x14ac:dyDescent="0.25">
      <c r="A10" s="2">
        <v>7</v>
      </c>
      <c r="B10" s="3" t="s">
        <v>18</v>
      </c>
      <c r="C10" s="3" t="s">
        <v>11</v>
      </c>
      <c r="D10" s="4">
        <v>400</v>
      </c>
      <c r="E10" s="3" t="s">
        <v>39</v>
      </c>
      <c r="F10" s="3" t="s">
        <v>24</v>
      </c>
      <c r="G10" s="79">
        <v>0</v>
      </c>
    </row>
    <row r="11" spans="1:8" ht="24" customHeight="1" x14ac:dyDescent="0.25">
      <c r="A11" s="2">
        <v>8</v>
      </c>
      <c r="B11" s="3" t="s">
        <v>19</v>
      </c>
      <c r="C11" s="3" t="s">
        <v>12</v>
      </c>
      <c r="D11" s="4">
        <v>300</v>
      </c>
      <c r="E11" s="3" t="s">
        <v>40</v>
      </c>
      <c r="F11" s="3" t="s">
        <v>24</v>
      </c>
      <c r="G11" s="79">
        <v>0</v>
      </c>
    </row>
    <row r="12" spans="1:8" ht="24" customHeight="1" x14ac:dyDescent="0.25">
      <c r="A12" s="2">
        <v>9</v>
      </c>
      <c r="B12" s="3" t="s">
        <v>20</v>
      </c>
      <c r="C12" s="3" t="s">
        <v>13</v>
      </c>
      <c r="D12" s="4">
        <v>400</v>
      </c>
      <c r="E12" s="3" t="s">
        <v>41</v>
      </c>
      <c r="F12" s="3" t="s">
        <v>24</v>
      </c>
      <c r="G12" s="79">
        <v>0</v>
      </c>
    </row>
    <row r="13" spans="1:8" ht="24" customHeight="1" x14ac:dyDescent="0.25">
      <c r="A13" s="2">
        <v>10</v>
      </c>
      <c r="B13" s="3" t="s">
        <v>21</v>
      </c>
      <c r="C13" s="3" t="s">
        <v>14</v>
      </c>
      <c r="D13" s="4">
        <v>800</v>
      </c>
      <c r="E13" s="3" t="s">
        <v>42</v>
      </c>
      <c r="F13" s="3" t="s">
        <v>24</v>
      </c>
      <c r="G13" s="79">
        <v>0</v>
      </c>
    </row>
    <row r="14" spans="1:8" ht="23.25" customHeight="1" x14ac:dyDescent="0.25">
      <c r="A14" s="2">
        <v>11</v>
      </c>
      <c r="B14" s="3" t="s">
        <v>52</v>
      </c>
      <c r="C14" s="3" t="s">
        <v>25</v>
      </c>
      <c r="D14" s="4">
        <v>348</v>
      </c>
      <c r="E14" s="3" t="s">
        <v>43</v>
      </c>
      <c r="F14" s="3" t="s">
        <v>24</v>
      </c>
      <c r="G14" s="79">
        <v>0</v>
      </c>
    </row>
    <row r="15" spans="1:8" ht="24" customHeight="1" x14ac:dyDescent="0.25">
      <c r="A15" s="2">
        <v>12</v>
      </c>
      <c r="B15" s="3" t="s">
        <v>26</v>
      </c>
      <c r="C15" s="3" t="s">
        <v>27</v>
      </c>
      <c r="D15" s="4">
        <v>400</v>
      </c>
      <c r="E15" s="3" t="s">
        <v>44</v>
      </c>
      <c r="F15" s="3" t="s">
        <v>24</v>
      </c>
      <c r="G15" s="79">
        <v>0</v>
      </c>
    </row>
    <row r="16" spans="1:8" ht="24" customHeight="1" x14ac:dyDescent="0.25">
      <c r="A16" s="2">
        <v>13</v>
      </c>
      <c r="B16" s="3" t="s">
        <v>28</v>
      </c>
      <c r="C16" s="3" t="s">
        <v>29</v>
      </c>
      <c r="D16" s="4">
        <v>275</v>
      </c>
      <c r="E16" s="3" t="s">
        <v>45</v>
      </c>
      <c r="F16" s="3" t="s">
        <v>24</v>
      </c>
      <c r="G16" s="79">
        <v>0</v>
      </c>
    </row>
    <row r="17" spans="1:7" ht="30" customHeight="1" x14ac:dyDescent="0.25">
      <c r="A17" s="2">
        <v>14</v>
      </c>
      <c r="B17" s="5" t="s">
        <v>51</v>
      </c>
      <c r="C17" s="3" t="s">
        <v>30</v>
      </c>
      <c r="D17" s="4">
        <v>200</v>
      </c>
      <c r="E17" s="3" t="s">
        <v>46</v>
      </c>
      <c r="F17" s="4" t="s">
        <v>53</v>
      </c>
      <c r="G17" s="79">
        <v>0</v>
      </c>
    </row>
    <row r="18" spans="1:7" ht="21" customHeight="1" x14ac:dyDescent="0.25">
      <c r="A18" s="2">
        <v>15</v>
      </c>
      <c r="B18" s="3" t="s">
        <v>31</v>
      </c>
      <c r="C18" s="3" t="s">
        <v>32</v>
      </c>
      <c r="D18" s="4">
        <v>358</v>
      </c>
      <c r="E18" s="3" t="s">
        <v>47</v>
      </c>
      <c r="F18" s="4" t="s">
        <v>53</v>
      </c>
      <c r="G18" s="79">
        <v>0</v>
      </c>
    </row>
    <row r="19" spans="1:7" ht="21.75" customHeight="1" x14ac:dyDescent="0.25">
      <c r="A19" s="6">
        <v>16</v>
      </c>
      <c r="B19" s="7" t="s">
        <v>33</v>
      </c>
      <c r="C19" s="7" t="s">
        <v>34</v>
      </c>
      <c r="D19" s="8">
        <v>135</v>
      </c>
      <c r="E19" s="7" t="s">
        <v>48</v>
      </c>
      <c r="F19" s="7" t="s">
        <v>24</v>
      </c>
      <c r="G19" s="80">
        <v>0</v>
      </c>
    </row>
    <row r="20" spans="1:7" x14ac:dyDescent="0.25">
      <c r="E20" s="24"/>
      <c r="F20" s="23" t="s">
        <v>49</v>
      </c>
      <c r="G20" s="81">
        <f>SUM(G4:G19)</f>
        <v>0</v>
      </c>
    </row>
  </sheetData>
  <phoneticPr fontId="2" type="noConversion"/>
  <pageMargins left="0.70866141732283472" right="0.70866141732283472" top="0.74803149606299213" bottom="0.74803149606299213" header="0.31496062992125984" footer="0.31496062992125984"/>
  <pageSetup paperSize="9" scale="96" orientation="landscape" r:id="rId1"/>
  <headerFooter>
    <oddFooter>&amp;C
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B342DB-0073-4D76-A072-4C09F8F701E0}">
  <dimension ref="A1:G17"/>
  <sheetViews>
    <sheetView zoomScaleNormal="100" workbookViewId="0">
      <selection activeCell="D12" sqref="D12"/>
    </sheetView>
  </sheetViews>
  <sheetFormatPr defaultRowHeight="15" x14ac:dyDescent="0.25"/>
  <cols>
    <col min="1" max="1" width="3.42578125" customWidth="1"/>
    <col min="2" max="2" width="71" customWidth="1"/>
    <col min="3" max="3" width="8.140625" customWidth="1"/>
    <col min="4" max="4" width="30.5703125" customWidth="1"/>
    <col min="5" max="5" width="4.5703125" customWidth="1"/>
    <col min="6" max="6" width="9" customWidth="1"/>
    <col min="7" max="7" width="18.140625" customWidth="1"/>
  </cols>
  <sheetData>
    <row r="1" spans="1:7" ht="18" x14ac:dyDescent="0.25">
      <c r="A1" s="1" t="s">
        <v>55</v>
      </c>
    </row>
    <row r="3" spans="1:7" ht="35.25" customHeight="1" x14ac:dyDescent="0.25">
      <c r="A3" s="9" t="s">
        <v>0</v>
      </c>
      <c r="B3" s="10" t="s">
        <v>69</v>
      </c>
      <c r="C3" s="10" t="s">
        <v>2</v>
      </c>
      <c r="D3" s="10" t="s">
        <v>85</v>
      </c>
      <c r="E3" s="10" t="s">
        <v>67</v>
      </c>
      <c r="F3" s="11" t="s">
        <v>68</v>
      </c>
      <c r="G3" s="12" t="s">
        <v>83</v>
      </c>
    </row>
    <row r="4" spans="1:7" ht="43.5" x14ac:dyDescent="0.25">
      <c r="A4" s="2">
        <v>1</v>
      </c>
      <c r="B4" s="13" t="s">
        <v>70</v>
      </c>
      <c r="C4" s="14" t="s">
        <v>9</v>
      </c>
      <c r="D4" s="13" t="s">
        <v>66</v>
      </c>
      <c r="E4" s="15" t="s">
        <v>58</v>
      </c>
      <c r="F4" s="16">
        <v>1</v>
      </c>
      <c r="G4" s="83">
        <v>0</v>
      </c>
    </row>
    <row r="5" spans="1:7" x14ac:dyDescent="0.25">
      <c r="A5" s="2">
        <v>2</v>
      </c>
      <c r="B5" s="13" t="s">
        <v>71</v>
      </c>
      <c r="C5" s="14" t="s">
        <v>11</v>
      </c>
      <c r="D5" s="13" t="s">
        <v>59</v>
      </c>
      <c r="E5" s="15" t="s">
        <v>58</v>
      </c>
      <c r="F5" s="16">
        <v>1</v>
      </c>
      <c r="G5" s="83">
        <v>0</v>
      </c>
    </row>
    <row r="6" spans="1:7" x14ac:dyDescent="0.25">
      <c r="A6" s="2">
        <v>3</v>
      </c>
      <c r="B6" s="13" t="s">
        <v>72</v>
      </c>
      <c r="C6" s="14" t="s">
        <v>12</v>
      </c>
      <c r="D6" s="13" t="s">
        <v>60</v>
      </c>
      <c r="E6" s="15" t="s">
        <v>58</v>
      </c>
      <c r="F6" s="16">
        <v>1</v>
      </c>
      <c r="G6" s="83">
        <v>0</v>
      </c>
    </row>
    <row r="7" spans="1:7" ht="29.25" x14ac:dyDescent="0.25">
      <c r="A7" s="2">
        <v>4</v>
      </c>
      <c r="B7" s="13" t="s">
        <v>74</v>
      </c>
      <c r="C7" s="14" t="s">
        <v>73</v>
      </c>
      <c r="D7" s="13" t="s">
        <v>59</v>
      </c>
      <c r="E7" s="15" t="s">
        <v>58</v>
      </c>
      <c r="F7" s="16">
        <v>1</v>
      </c>
      <c r="G7" s="83">
        <v>0</v>
      </c>
    </row>
    <row r="8" spans="1:7" x14ac:dyDescent="0.25">
      <c r="A8" s="2">
        <v>5</v>
      </c>
      <c r="B8" s="13" t="s">
        <v>76</v>
      </c>
      <c r="C8" s="14" t="s">
        <v>75</v>
      </c>
      <c r="D8" s="13" t="s">
        <v>59</v>
      </c>
      <c r="E8" s="15" t="s">
        <v>58</v>
      </c>
      <c r="F8" s="16">
        <v>1</v>
      </c>
      <c r="G8" s="83">
        <v>0</v>
      </c>
    </row>
    <row r="9" spans="1:7" x14ac:dyDescent="0.25">
      <c r="A9" s="2">
        <v>6</v>
      </c>
      <c r="B9" s="13" t="s">
        <v>76</v>
      </c>
      <c r="C9" s="14" t="s">
        <v>7</v>
      </c>
      <c r="D9" s="13" t="s">
        <v>61</v>
      </c>
      <c r="E9" s="15" t="s">
        <v>58</v>
      </c>
      <c r="F9" s="16">
        <v>1</v>
      </c>
      <c r="G9" s="83">
        <v>0</v>
      </c>
    </row>
    <row r="10" spans="1:7" ht="29.25" x14ac:dyDescent="0.25">
      <c r="A10" s="2">
        <v>7</v>
      </c>
      <c r="B10" s="13" t="s">
        <v>77</v>
      </c>
      <c r="C10" s="14" t="s">
        <v>14</v>
      </c>
      <c r="D10" s="13" t="s">
        <v>62</v>
      </c>
      <c r="E10" s="15" t="s">
        <v>58</v>
      </c>
      <c r="F10" s="16">
        <v>1</v>
      </c>
      <c r="G10" s="83">
        <v>0</v>
      </c>
    </row>
    <row r="11" spans="1:7" ht="29.25" x14ac:dyDescent="0.25">
      <c r="A11" s="2">
        <v>8</v>
      </c>
      <c r="B11" s="13" t="s">
        <v>78</v>
      </c>
      <c r="C11" s="14" t="s">
        <v>5</v>
      </c>
      <c r="D11" s="13" t="s">
        <v>63</v>
      </c>
      <c r="E11" s="15" t="s">
        <v>58</v>
      </c>
      <c r="F11" s="16">
        <v>1</v>
      </c>
      <c r="G11" s="83">
        <v>0</v>
      </c>
    </row>
    <row r="12" spans="1:7" ht="29.25" x14ac:dyDescent="0.25">
      <c r="A12" s="2">
        <v>9</v>
      </c>
      <c r="B12" s="13" t="s">
        <v>78</v>
      </c>
      <c r="C12" s="14" t="s">
        <v>6</v>
      </c>
      <c r="D12" s="13" t="s">
        <v>63</v>
      </c>
      <c r="E12" s="15" t="s">
        <v>58</v>
      </c>
      <c r="F12" s="16">
        <v>1</v>
      </c>
      <c r="G12" s="83">
        <v>0</v>
      </c>
    </row>
    <row r="13" spans="1:7" x14ac:dyDescent="0.25">
      <c r="A13" s="2">
        <v>10</v>
      </c>
      <c r="B13" s="13" t="s">
        <v>79</v>
      </c>
      <c r="C13" s="14" t="s">
        <v>13</v>
      </c>
      <c r="D13" s="13" t="s">
        <v>59</v>
      </c>
      <c r="E13" s="15" t="s">
        <v>58</v>
      </c>
      <c r="F13" s="16">
        <v>1</v>
      </c>
      <c r="G13" s="83">
        <v>0</v>
      </c>
    </row>
    <row r="14" spans="1:7" x14ac:dyDescent="0.25">
      <c r="A14" s="2">
        <v>11</v>
      </c>
      <c r="B14" s="13" t="s">
        <v>80</v>
      </c>
      <c r="C14" s="14" t="s">
        <v>13</v>
      </c>
      <c r="D14" s="13" t="s">
        <v>64</v>
      </c>
      <c r="E14" s="15" t="s">
        <v>58</v>
      </c>
      <c r="F14" s="16">
        <v>1</v>
      </c>
      <c r="G14" s="83">
        <v>0</v>
      </c>
    </row>
    <row r="15" spans="1:7" ht="29.25" x14ac:dyDescent="0.25">
      <c r="A15" s="2">
        <v>12</v>
      </c>
      <c r="B15" s="13" t="s">
        <v>81</v>
      </c>
      <c r="C15" s="14" t="s">
        <v>29</v>
      </c>
      <c r="D15" s="13" t="s">
        <v>65</v>
      </c>
      <c r="E15" s="15" t="s">
        <v>58</v>
      </c>
      <c r="F15" s="16">
        <v>1</v>
      </c>
      <c r="G15" s="83">
        <v>0</v>
      </c>
    </row>
    <row r="16" spans="1:7" x14ac:dyDescent="0.25">
      <c r="A16" s="6">
        <v>13</v>
      </c>
      <c r="B16" s="17" t="s">
        <v>82</v>
      </c>
      <c r="C16" s="7" t="s">
        <v>27</v>
      </c>
      <c r="D16" s="17" t="s">
        <v>59</v>
      </c>
      <c r="E16" s="18" t="s">
        <v>58</v>
      </c>
      <c r="F16" s="19">
        <v>1</v>
      </c>
      <c r="G16" s="84">
        <v>0</v>
      </c>
    </row>
    <row r="17" spans="6:7" x14ac:dyDescent="0.25">
      <c r="F17" s="22" t="s">
        <v>49</v>
      </c>
      <c r="G17" s="85">
        <f>SUM(G4:G16)</f>
        <v>0</v>
      </c>
    </row>
  </sheetData>
  <pageMargins left="0.70866141732283472" right="0.70866141732283472" top="0.74803149606299213" bottom="0.74803149606299213" header="0.31496062992125984" footer="0.31496062992125984"/>
  <pageSetup paperSize="9" scale="89" orientation="landscape" r:id="rId1"/>
  <headerFooter>
    <oddFooter>&amp;C
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802A8-AA77-4289-BF25-974D37A45D25}">
  <dimension ref="A1:G9"/>
  <sheetViews>
    <sheetView zoomScaleNormal="100" workbookViewId="0">
      <selection activeCell="I30" sqref="I30"/>
    </sheetView>
  </sheetViews>
  <sheetFormatPr defaultRowHeight="15" x14ac:dyDescent="0.25"/>
  <cols>
    <col min="1" max="1" width="4" customWidth="1"/>
    <col min="2" max="2" width="70.7109375" customWidth="1"/>
    <col min="3" max="3" width="8.140625" customWidth="1"/>
    <col min="4" max="4" width="29.140625" customWidth="1"/>
    <col min="5" max="5" width="4.5703125" customWidth="1"/>
    <col min="6" max="6" width="8.85546875" customWidth="1"/>
    <col min="7" max="7" width="17.42578125" customWidth="1"/>
  </cols>
  <sheetData>
    <row r="1" spans="1:7" ht="18" x14ac:dyDescent="0.25">
      <c r="A1" s="1" t="s">
        <v>56</v>
      </c>
    </row>
    <row r="3" spans="1:7" ht="33" customHeight="1" x14ac:dyDescent="0.25">
      <c r="A3" s="9" t="s">
        <v>0</v>
      </c>
      <c r="B3" s="10" t="s">
        <v>69</v>
      </c>
      <c r="C3" s="10" t="s">
        <v>2</v>
      </c>
      <c r="D3" s="10" t="s">
        <v>85</v>
      </c>
      <c r="E3" s="10" t="s">
        <v>67</v>
      </c>
      <c r="F3" s="11" t="s">
        <v>68</v>
      </c>
      <c r="G3" s="12" t="s">
        <v>83</v>
      </c>
    </row>
    <row r="4" spans="1:7" x14ac:dyDescent="0.25">
      <c r="A4" s="2">
        <v>1</v>
      </c>
      <c r="B4" s="13" t="s">
        <v>70</v>
      </c>
      <c r="C4" s="14" t="s">
        <v>86</v>
      </c>
      <c r="D4" s="13" t="s">
        <v>59</v>
      </c>
      <c r="E4" s="15" t="s">
        <v>58</v>
      </c>
      <c r="F4" s="16">
        <v>1</v>
      </c>
      <c r="G4" s="83">
        <v>0</v>
      </c>
    </row>
    <row r="5" spans="1:7" x14ac:dyDescent="0.25">
      <c r="A5" s="2">
        <v>2</v>
      </c>
      <c r="B5" s="13" t="s">
        <v>70</v>
      </c>
      <c r="C5" s="14" t="s">
        <v>87</v>
      </c>
      <c r="D5" s="13" t="s">
        <v>59</v>
      </c>
      <c r="E5" s="15" t="s">
        <v>58</v>
      </c>
      <c r="F5" s="16">
        <v>1</v>
      </c>
      <c r="G5" s="83">
        <v>0</v>
      </c>
    </row>
    <row r="6" spans="1:7" ht="29.25" x14ac:dyDescent="0.25">
      <c r="A6" s="2">
        <v>3</v>
      </c>
      <c r="B6" s="13" t="s">
        <v>78</v>
      </c>
      <c r="C6" s="14" t="s">
        <v>88</v>
      </c>
      <c r="D6" s="13" t="s">
        <v>84</v>
      </c>
      <c r="E6" s="15" t="s">
        <v>58</v>
      </c>
      <c r="F6" s="16">
        <v>1</v>
      </c>
      <c r="G6" s="83">
        <v>0</v>
      </c>
    </row>
    <row r="7" spans="1:7" ht="24" customHeight="1" x14ac:dyDescent="0.25">
      <c r="A7" s="2">
        <v>4</v>
      </c>
      <c r="B7" s="13" t="s">
        <v>89</v>
      </c>
      <c r="C7" s="14" t="s">
        <v>14</v>
      </c>
      <c r="D7" s="13" t="s">
        <v>59</v>
      </c>
      <c r="E7" s="15" t="s">
        <v>58</v>
      </c>
      <c r="F7" s="16">
        <v>1</v>
      </c>
      <c r="G7" s="83">
        <v>0</v>
      </c>
    </row>
    <row r="8" spans="1:7" ht="24" customHeight="1" x14ac:dyDescent="0.25">
      <c r="A8" s="6">
        <v>5</v>
      </c>
      <c r="B8" s="17" t="s">
        <v>90</v>
      </c>
      <c r="C8" s="20" t="s">
        <v>25</v>
      </c>
      <c r="D8" s="17" t="s">
        <v>59</v>
      </c>
      <c r="E8" s="18" t="s">
        <v>58</v>
      </c>
      <c r="F8" s="19">
        <v>1</v>
      </c>
      <c r="G8" s="84">
        <v>0</v>
      </c>
    </row>
    <row r="9" spans="1:7" x14ac:dyDescent="0.25">
      <c r="F9" s="23" t="s">
        <v>49</v>
      </c>
      <c r="G9" s="85">
        <f>SUM(G4:G8)</f>
        <v>0</v>
      </c>
    </row>
  </sheetData>
  <pageMargins left="0.70866141732283472" right="0.70866141732283472" top="0.74803149606299213" bottom="0.74803149606299213" header="0.31496062992125984" footer="0.31496062992125984"/>
  <pageSetup paperSize="9" scale="89" orientation="landscape" r:id="rId1"/>
  <headerFooter>
    <oddFooter>&amp;C
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56D0E-52BB-4FF6-AEB6-DE2928622855}">
  <dimension ref="A1:G12"/>
  <sheetViews>
    <sheetView zoomScaleNormal="100" workbookViewId="0">
      <selection activeCell="G4" sqref="G4:G11"/>
    </sheetView>
  </sheetViews>
  <sheetFormatPr defaultRowHeight="15" x14ac:dyDescent="0.25"/>
  <cols>
    <col min="1" max="1" width="4" customWidth="1"/>
    <col min="2" max="2" width="71.140625" customWidth="1"/>
    <col min="3" max="3" width="8.140625" customWidth="1"/>
    <col min="4" max="4" width="22.28515625" customWidth="1"/>
    <col min="5" max="5" width="4.7109375" customWidth="1"/>
    <col min="6" max="6" width="9" customWidth="1"/>
    <col min="7" max="7" width="17.28515625" customWidth="1"/>
  </cols>
  <sheetData>
    <row r="1" spans="1:7" ht="18" x14ac:dyDescent="0.25">
      <c r="A1" s="1" t="s">
        <v>57</v>
      </c>
    </row>
    <row r="3" spans="1:7" ht="31.5" customHeight="1" x14ac:dyDescent="0.25">
      <c r="A3" s="9" t="s">
        <v>0</v>
      </c>
      <c r="B3" s="10" t="s">
        <v>69</v>
      </c>
      <c r="C3" s="10" t="s">
        <v>2</v>
      </c>
      <c r="D3" s="11" t="s">
        <v>85</v>
      </c>
      <c r="E3" s="10" t="s">
        <v>67</v>
      </c>
      <c r="F3" s="11" t="s">
        <v>68</v>
      </c>
      <c r="G3" s="12" t="s">
        <v>83</v>
      </c>
    </row>
    <row r="4" spans="1:7" ht="29.25" x14ac:dyDescent="0.25">
      <c r="A4" s="2">
        <v>1</v>
      </c>
      <c r="B4" s="13" t="s">
        <v>78</v>
      </c>
      <c r="C4" s="14" t="s">
        <v>6</v>
      </c>
      <c r="D4" s="13" t="s">
        <v>84</v>
      </c>
      <c r="E4" s="15" t="s">
        <v>58</v>
      </c>
      <c r="F4" s="16">
        <v>1</v>
      </c>
      <c r="G4" s="83">
        <v>0</v>
      </c>
    </row>
    <row r="5" spans="1:7" ht="24" customHeight="1" x14ac:dyDescent="0.25">
      <c r="A5" s="2">
        <v>2</v>
      </c>
      <c r="B5" s="13" t="s">
        <v>74</v>
      </c>
      <c r="C5" s="14" t="s">
        <v>10</v>
      </c>
      <c r="D5" s="13" t="s">
        <v>91</v>
      </c>
      <c r="E5" s="15" t="s">
        <v>58</v>
      </c>
      <c r="F5" s="16">
        <v>1</v>
      </c>
      <c r="G5" s="83">
        <v>0</v>
      </c>
    </row>
    <row r="6" spans="1:7" ht="24" customHeight="1" x14ac:dyDescent="0.25">
      <c r="A6" s="2">
        <v>3</v>
      </c>
      <c r="B6" s="13" t="s">
        <v>82</v>
      </c>
      <c r="C6" s="14" t="s">
        <v>27</v>
      </c>
      <c r="D6" s="13" t="s">
        <v>92</v>
      </c>
      <c r="E6" s="15" t="s">
        <v>58</v>
      </c>
      <c r="F6" s="16">
        <v>1</v>
      </c>
      <c r="G6" s="83">
        <v>0</v>
      </c>
    </row>
    <row r="7" spans="1:7" ht="29.25" x14ac:dyDescent="0.25">
      <c r="A7" s="2">
        <v>4</v>
      </c>
      <c r="B7" s="13" t="s">
        <v>81</v>
      </c>
      <c r="C7" s="14" t="s">
        <v>29</v>
      </c>
      <c r="D7" s="13" t="s">
        <v>59</v>
      </c>
      <c r="E7" s="15" t="s">
        <v>58</v>
      </c>
      <c r="F7" s="16">
        <v>1</v>
      </c>
      <c r="G7" s="83">
        <v>0</v>
      </c>
    </row>
    <row r="8" spans="1:7" ht="29.25" x14ac:dyDescent="0.25">
      <c r="A8" s="2">
        <v>5</v>
      </c>
      <c r="B8" s="13" t="s">
        <v>93</v>
      </c>
      <c r="C8" s="14" t="s">
        <v>30</v>
      </c>
      <c r="D8" s="13" t="s">
        <v>59</v>
      </c>
      <c r="E8" s="15" t="s">
        <v>58</v>
      </c>
      <c r="F8" s="16">
        <v>1</v>
      </c>
      <c r="G8" s="83">
        <v>0</v>
      </c>
    </row>
    <row r="9" spans="1:7" ht="29.25" x14ac:dyDescent="0.25">
      <c r="A9" s="2">
        <v>6</v>
      </c>
      <c r="B9" s="13" t="s">
        <v>94</v>
      </c>
      <c r="C9" s="14" t="s">
        <v>32</v>
      </c>
      <c r="D9" s="13" t="s">
        <v>59</v>
      </c>
      <c r="E9" s="15" t="s">
        <v>58</v>
      </c>
      <c r="F9" s="16">
        <v>1</v>
      </c>
      <c r="G9" s="83">
        <v>0</v>
      </c>
    </row>
    <row r="10" spans="1:7" ht="29.25" x14ac:dyDescent="0.25">
      <c r="A10" s="6">
        <v>7</v>
      </c>
      <c r="B10" s="17" t="s">
        <v>95</v>
      </c>
      <c r="C10" s="20" t="s">
        <v>34</v>
      </c>
      <c r="D10" s="17" t="s">
        <v>59</v>
      </c>
      <c r="E10" s="18" t="s">
        <v>58</v>
      </c>
      <c r="F10" s="19">
        <v>1</v>
      </c>
      <c r="G10" s="84">
        <v>0</v>
      </c>
    </row>
    <row r="11" spans="1:7" x14ac:dyDescent="0.25">
      <c r="F11" s="22" t="s">
        <v>49</v>
      </c>
      <c r="G11" s="85">
        <f>SUM(G4:G10)</f>
        <v>0</v>
      </c>
    </row>
    <row r="12" spans="1:7" x14ac:dyDescent="0.25">
      <c r="G12" s="21"/>
    </row>
  </sheetData>
  <pageMargins left="0.70866141732283472" right="0.70866141732283472" top="0.74803149606299213" bottom="0.74803149606299213" header="0.31496062992125984" footer="0.31496062992125984"/>
  <pageSetup paperSize="9" scale="95" orientation="landscape" r:id="rId1"/>
  <headerFooter>
    <oddFooter>&amp;C
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3F242-BB05-412B-945E-941490A68F93}">
  <dimension ref="A1:G16"/>
  <sheetViews>
    <sheetView zoomScaleNormal="100" workbookViewId="0">
      <selection activeCell="G14" sqref="G14"/>
    </sheetView>
  </sheetViews>
  <sheetFormatPr defaultRowHeight="15" x14ac:dyDescent="0.25"/>
  <cols>
    <col min="1" max="1" width="4" customWidth="1"/>
    <col min="2" max="2" width="71.140625" customWidth="1"/>
    <col min="3" max="3" width="8" customWidth="1"/>
    <col min="4" max="4" width="22.28515625" customWidth="1"/>
    <col min="5" max="5" width="4.7109375" customWidth="1"/>
    <col min="6" max="6" width="9" customWidth="1"/>
    <col min="7" max="7" width="17.28515625" customWidth="1"/>
  </cols>
  <sheetData>
    <row r="1" spans="1:7" ht="18" x14ac:dyDescent="0.25">
      <c r="A1" s="1" t="s">
        <v>104</v>
      </c>
    </row>
    <row r="3" spans="1:7" ht="39" customHeight="1" x14ac:dyDescent="0.25">
      <c r="A3" s="9" t="s">
        <v>0</v>
      </c>
      <c r="B3" s="10" t="s">
        <v>69</v>
      </c>
      <c r="C3" s="10" t="s">
        <v>2</v>
      </c>
      <c r="D3" s="11" t="s">
        <v>85</v>
      </c>
      <c r="E3" s="10" t="s">
        <v>67</v>
      </c>
      <c r="F3" s="11" t="s">
        <v>68</v>
      </c>
      <c r="G3" s="12" t="s">
        <v>83</v>
      </c>
    </row>
    <row r="4" spans="1:7" ht="43.5" x14ac:dyDescent="0.25">
      <c r="A4" s="2">
        <v>1</v>
      </c>
      <c r="B4" s="13" t="s">
        <v>70</v>
      </c>
      <c r="C4" s="14" t="s">
        <v>8</v>
      </c>
      <c r="D4" s="13" t="s">
        <v>103</v>
      </c>
      <c r="E4" s="15" t="s">
        <v>58</v>
      </c>
      <c r="F4" s="16">
        <v>1</v>
      </c>
      <c r="G4" s="83">
        <v>0</v>
      </c>
    </row>
    <row r="5" spans="1:7" ht="24" customHeight="1" x14ac:dyDescent="0.25">
      <c r="A5" s="2">
        <v>2</v>
      </c>
      <c r="B5" s="13" t="s">
        <v>78</v>
      </c>
      <c r="C5" s="14" t="s">
        <v>5</v>
      </c>
      <c r="D5" s="13" t="s">
        <v>96</v>
      </c>
      <c r="E5" s="15" t="s">
        <v>58</v>
      </c>
      <c r="F5" s="16">
        <v>1</v>
      </c>
      <c r="G5" s="83">
        <v>0</v>
      </c>
    </row>
    <row r="6" spans="1:7" ht="24" customHeight="1" x14ac:dyDescent="0.25">
      <c r="A6" s="2">
        <v>3</v>
      </c>
      <c r="B6" s="13" t="s">
        <v>78</v>
      </c>
      <c r="C6" s="14" t="s">
        <v>5</v>
      </c>
      <c r="D6" s="13" t="s">
        <v>97</v>
      </c>
      <c r="E6" s="15" t="s">
        <v>58</v>
      </c>
      <c r="F6" s="16">
        <v>1</v>
      </c>
      <c r="G6" s="83">
        <v>0</v>
      </c>
    </row>
    <row r="7" spans="1:7" ht="29.25" x14ac:dyDescent="0.25">
      <c r="A7" s="2">
        <v>4</v>
      </c>
      <c r="B7" s="13" t="s">
        <v>78</v>
      </c>
      <c r="C7" s="14" t="s">
        <v>6</v>
      </c>
      <c r="D7" s="13" t="s">
        <v>96</v>
      </c>
      <c r="E7" s="15" t="s">
        <v>58</v>
      </c>
      <c r="F7" s="16">
        <v>1</v>
      </c>
      <c r="G7" s="83">
        <v>0</v>
      </c>
    </row>
    <row r="8" spans="1:7" ht="29.25" x14ac:dyDescent="0.25">
      <c r="A8" s="2">
        <v>5</v>
      </c>
      <c r="B8" s="13" t="s">
        <v>78</v>
      </c>
      <c r="C8" s="14" t="s">
        <v>6</v>
      </c>
      <c r="D8" s="13" t="s">
        <v>97</v>
      </c>
      <c r="E8" s="15" t="s">
        <v>58</v>
      </c>
      <c r="F8" s="16">
        <v>1</v>
      </c>
      <c r="G8" s="83">
        <v>0</v>
      </c>
    </row>
    <row r="9" spans="1:7" ht="29.25" x14ac:dyDescent="0.25">
      <c r="A9" s="2">
        <v>6</v>
      </c>
      <c r="B9" s="13" t="s">
        <v>72</v>
      </c>
      <c r="C9" s="14" t="s">
        <v>12</v>
      </c>
      <c r="D9" s="13" t="s">
        <v>59</v>
      </c>
      <c r="E9" s="15" t="s">
        <v>58</v>
      </c>
      <c r="F9" s="16">
        <v>1</v>
      </c>
      <c r="G9" s="83">
        <v>0</v>
      </c>
    </row>
    <row r="10" spans="1:7" x14ac:dyDescent="0.25">
      <c r="A10" s="2">
        <v>7</v>
      </c>
      <c r="B10" s="13" t="s">
        <v>71</v>
      </c>
      <c r="C10" s="14" t="s">
        <v>102</v>
      </c>
      <c r="D10" s="13" t="s">
        <v>98</v>
      </c>
      <c r="E10" s="15" t="s">
        <v>58</v>
      </c>
      <c r="F10" s="16">
        <v>1</v>
      </c>
      <c r="G10" s="83">
        <v>0</v>
      </c>
    </row>
    <row r="11" spans="1:7" x14ac:dyDescent="0.25">
      <c r="A11" s="2">
        <v>8</v>
      </c>
      <c r="B11" s="13" t="s">
        <v>72</v>
      </c>
      <c r="C11" s="14" t="s">
        <v>12</v>
      </c>
      <c r="D11" s="13" t="s">
        <v>99</v>
      </c>
      <c r="E11" s="15" t="s">
        <v>58</v>
      </c>
      <c r="F11" s="16">
        <v>1</v>
      </c>
      <c r="G11" s="83">
        <v>0</v>
      </c>
    </row>
    <row r="12" spans="1:7" x14ac:dyDescent="0.25">
      <c r="A12" s="2">
        <v>9</v>
      </c>
      <c r="B12" s="13" t="s">
        <v>80</v>
      </c>
      <c r="C12" s="14" t="s">
        <v>13</v>
      </c>
      <c r="D12" s="13" t="s">
        <v>98</v>
      </c>
      <c r="E12" s="15" t="s">
        <v>58</v>
      </c>
      <c r="F12" s="16">
        <v>1</v>
      </c>
      <c r="G12" s="83">
        <v>0</v>
      </c>
    </row>
    <row r="13" spans="1:7" ht="29.25" x14ac:dyDescent="0.25">
      <c r="A13" s="2">
        <v>10</v>
      </c>
      <c r="B13" s="13" t="s">
        <v>76</v>
      </c>
      <c r="C13" s="14" t="s">
        <v>7</v>
      </c>
      <c r="D13" s="13" t="s">
        <v>100</v>
      </c>
      <c r="E13" s="15" t="s">
        <v>58</v>
      </c>
      <c r="F13" s="16">
        <v>1</v>
      </c>
      <c r="G13" s="83">
        <v>0</v>
      </c>
    </row>
    <row r="14" spans="1:7" ht="29.25" x14ac:dyDescent="0.25">
      <c r="A14" s="2">
        <v>11</v>
      </c>
      <c r="B14" s="13" t="s">
        <v>78</v>
      </c>
      <c r="C14" s="14" t="s">
        <v>5</v>
      </c>
      <c r="D14" s="13" t="s">
        <v>101</v>
      </c>
      <c r="E14" s="15" t="s">
        <v>58</v>
      </c>
      <c r="F14" s="16">
        <v>1</v>
      </c>
      <c r="G14" s="83">
        <v>0</v>
      </c>
    </row>
    <row r="15" spans="1:7" ht="29.25" x14ac:dyDescent="0.25">
      <c r="A15" s="6">
        <v>12</v>
      </c>
      <c r="B15" s="17" t="s">
        <v>78</v>
      </c>
      <c r="C15" s="20" t="s">
        <v>6</v>
      </c>
      <c r="D15" s="17" t="s">
        <v>101</v>
      </c>
      <c r="E15" s="18" t="s">
        <v>58</v>
      </c>
      <c r="F15" s="19">
        <v>1</v>
      </c>
      <c r="G15" s="84">
        <v>0</v>
      </c>
    </row>
    <row r="16" spans="1:7" x14ac:dyDescent="0.25">
      <c r="F16" s="23" t="s">
        <v>49</v>
      </c>
      <c r="G16" s="85">
        <f>SUM(G4:G15)</f>
        <v>0</v>
      </c>
    </row>
  </sheetData>
  <pageMargins left="0.70866141732283472" right="0.70866141732283472" top="0.74803149606299213" bottom="0.74803149606299213" header="0.31496062992125984" footer="0.31496062992125984"/>
  <pageSetup paperSize="9" scale="95" orientation="landscape" r:id="rId1"/>
  <headerFooter>
    <oddFooter>&amp;C
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5CA05-0CCF-4A30-942F-299F9558D6FF}">
  <dimension ref="A1:D212"/>
  <sheetViews>
    <sheetView topLeftCell="A188" workbookViewId="0">
      <selection activeCell="D12" sqref="D12"/>
    </sheetView>
  </sheetViews>
  <sheetFormatPr defaultRowHeight="15" x14ac:dyDescent="0.25"/>
  <cols>
    <col min="1" max="1" width="18.42578125" customWidth="1"/>
    <col min="2" max="2" width="34.7109375" bestFit="1" customWidth="1"/>
    <col min="3" max="3" width="8.7109375" customWidth="1"/>
    <col min="4" max="4" width="13.5703125" customWidth="1"/>
  </cols>
  <sheetData>
    <row r="1" spans="1:4" ht="18" x14ac:dyDescent="0.25">
      <c r="A1" s="25" t="s">
        <v>142</v>
      </c>
    </row>
    <row r="2" spans="1:4" ht="18" x14ac:dyDescent="0.25">
      <c r="A2" s="25"/>
    </row>
    <row r="3" spans="1:4" ht="15.75" x14ac:dyDescent="0.25">
      <c r="A3" s="86" t="s">
        <v>143</v>
      </c>
    </row>
    <row r="4" spans="1:4" ht="15.75" x14ac:dyDescent="0.25">
      <c r="A4" s="86"/>
    </row>
    <row r="5" spans="1:4" x14ac:dyDescent="0.25">
      <c r="A5" s="23" t="s">
        <v>144</v>
      </c>
    </row>
    <row r="6" spans="1:4" ht="30.75" customHeight="1" x14ac:dyDescent="0.25">
      <c r="A6" s="87" t="s">
        <v>145</v>
      </c>
      <c r="B6" s="87" t="s">
        <v>146</v>
      </c>
      <c r="C6" s="88" t="s">
        <v>147</v>
      </c>
      <c r="D6" s="89" t="s">
        <v>148</v>
      </c>
    </row>
    <row r="7" spans="1:4" x14ac:dyDescent="0.25">
      <c r="A7" s="90" t="s">
        <v>149</v>
      </c>
      <c r="B7" s="91" t="s">
        <v>150</v>
      </c>
      <c r="C7" s="92">
        <v>1</v>
      </c>
      <c r="D7" s="93">
        <v>0</v>
      </c>
    </row>
    <row r="8" spans="1:4" x14ac:dyDescent="0.25">
      <c r="A8" s="94" t="s">
        <v>151</v>
      </c>
      <c r="B8" s="95" t="s">
        <v>152</v>
      </c>
      <c r="C8" s="4">
        <v>1</v>
      </c>
      <c r="D8" s="79">
        <v>0</v>
      </c>
    </row>
    <row r="9" spans="1:4" x14ac:dyDescent="0.25">
      <c r="A9" s="94" t="s">
        <v>153</v>
      </c>
      <c r="B9" s="95" t="s">
        <v>154</v>
      </c>
      <c r="C9" s="4">
        <v>1</v>
      </c>
      <c r="D9" s="79">
        <v>0</v>
      </c>
    </row>
    <row r="10" spans="1:4" x14ac:dyDescent="0.25">
      <c r="A10" s="94" t="s">
        <v>155</v>
      </c>
      <c r="B10" s="95" t="s">
        <v>156</v>
      </c>
      <c r="C10" s="4">
        <v>1</v>
      </c>
      <c r="D10" s="79">
        <v>0</v>
      </c>
    </row>
    <row r="11" spans="1:4" x14ac:dyDescent="0.25">
      <c r="A11" s="94" t="s">
        <v>157</v>
      </c>
      <c r="B11" s="95" t="s">
        <v>158</v>
      </c>
      <c r="C11" s="4">
        <v>1</v>
      </c>
      <c r="D11" s="79">
        <v>0</v>
      </c>
    </row>
    <row r="12" spans="1:4" x14ac:dyDescent="0.25">
      <c r="A12" s="94" t="s">
        <v>159</v>
      </c>
      <c r="B12" s="95" t="s">
        <v>160</v>
      </c>
      <c r="C12" s="4">
        <v>1</v>
      </c>
      <c r="D12" s="79">
        <v>0</v>
      </c>
    </row>
    <row r="13" spans="1:4" x14ac:dyDescent="0.25">
      <c r="A13" s="94" t="s">
        <v>161</v>
      </c>
      <c r="B13" s="95" t="s">
        <v>162</v>
      </c>
      <c r="C13" s="4">
        <v>1</v>
      </c>
      <c r="D13" s="79">
        <v>0</v>
      </c>
    </row>
    <row r="14" spans="1:4" x14ac:dyDescent="0.25">
      <c r="A14" s="96" t="s">
        <v>163</v>
      </c>
      <c r="B14" s="97" t="s">
        <v>164</v>
      </c>
      <c r="C14" s="8">
        <v>1</v>
      </c>
      <c r="D14" s="80">
        <v>0</v>
      </c>
    </row>
    <row r="15" spans="1:4" x14ac:dyDescent="0.25">
      <c r="A15" s="98"/>
      <c r="B15" s="98"/>
      <c r="C15" s="99" t="s">
        <v>49</v>
      </c>
      <c r="D15" s="81">
        <f>SUM(D7:D14)</f>
        <v>0</v>
      </c>
    </row>
    <row r="16" spans="1:4" x14ac:dyDescent="0.25">
      <c r="A16" s="100"/>
      <c r="B16" s="100"/>
      <c r="C16" s="101"/>
      <c r="D16" s="21"/>
    </row>
    <row r="17" spans="1:4" x14ac:dyDescent="0.25">
      <c r="A17" s="23" t="s">
        <v>165</v>
      </c>
      <c r="B17" s="100"/>
      <c r="C17" s="101"/>
      <c r="D17" s="21"/>
    </row>
    <row r="18" spans="1:4" ht="30" x14ac:dyDescent="0.25">
      <c r="A18" s="87" t="s">
        <v>145</v>
      </c>
      <c r="B18" s="87" t="s">
        <v>146</v>
      </c>
      <c r="C18" s="88" t="s">
        <v>147</v>
      </c>
      <c r="D18" s="89" t="s">
        <v>148</v>
      </c>
    </row>
    <row r="19" spans="1:4" x14ac:dyDescent="0.25">
      <c r="A19" s="90" t="s">
        <v>166</v>
      </c>
      <c r="B19" s="91" t="s">
        <v>150</v>
      </c>
      <c r="C19" s="92">
        <v>1</v>
      </c>
      <c r="D19" s="93">
        <v>0</v>
      </c>
    </row>
    <row r="20" spans="1:4" x14ac:dyDescent="0.25">
      <c r="A20" s="94" t="s">
        <v>167</v>
      </c>
      <c r="B20" s="95" t="s">
        <v>152</v>
      </c>
      <c r="C20" s="4">
        <v>1</v>
      </c>
      <c r="D20" s="79">
        <v>0</v>
      </c>
    </row>
    <row r="21" spans="1:4" x14ac:dyDescent="0.25">
      <c r="A21" s="94" t="s">
        <v>168</v>
      </c>
      <c r="B21" s="95" t="s">
        <v>169</v>
      </c>
      <c r="C21" s="4">
        <v>1</v>
      </c>
      <c r="D21" s="79">
        <v>0</v>
      </c>
    </row>
    <row r="22" spans="1:4" x14ac:dyDescent="0.25">
      <c r="A22" s="94" t="s">
        <v>170</v>
      </c>
      <c r="B22" s="95" t="s">
        <v>171</v>
      </c>
      <c r="C22" s="4">
        <v>1</v>
      </c>
      <c r="D22" s="79">
        <v>0</v>
      </c>
    </row>
    <row r="23" spans="1:4" x14ac:dyDescent="0.25">
      <c r="A23" s="94" t="s">
        <v>172</v>
      </c>
      <c r="B23" s="95" t="s">
        <v>156</v>
      </c>
      <c r="C23" s="4">
        <v>1</v>
      </c>
      <c r="D23" s="79">
        <v>0</v>
      </c>
    </row>
    <row r="24" spans="1:4" x14ac:dyDescent="0.25">
      <c r="A24" s="94" t="s">
        <v>173</v>
      </c>
      <c r="B24" s="95" t="s">
        <v>160</v>
      </c>
      <c r="C24" s="4">
        <v>1</v>
      </c>
      <c r="D24" s="79">
        <v>0</v>
      </c>
    </row>
    <row r="25" spans="1:4" x14ac:dyDescent="0.25">
      <c r="A25" s="94" t="s">
        <v>174</v>
      </c>
      <c r="B25" s="95" t="s">
        <v>162</v>
      </c>
      <c r="C25" s="4">
        <v>1</v>
      </c>
      <c r="D25" s="79">
        <v>0</v>
      </c>
    </row>
    <row r="26" spans="1:4" x14ac:dyDescent="0.25">
      <c r="A26" s="96" t="s">
        <v>163</v>
      </c>
      <c r="B26" s="97" t="s">
        <v>175</v>
      </c>
      <c r="C26" s="8">
        <v>1</v>
      </c>
      <c r="D26" s="80">
        <v>0</v>
      </c>
    </row>
    <row r="27" spans="1:4" x14ac:dyDescent="0.25">
      <c r="A27" s="100"/>
      <c r="B27" s="100"/>
      <c r="C27" s="101" t="s">
        <v>49</v>
      </c>
      <c r="D27" s="85">
        <f>SUM(D19:D26)</f>
        <v>0</v>
      </c>
    </row>
    <row r="28" spans="1:4" x14ac:dyDescent="0.25">
      <c r="A28" s="100"/>
      <c r="B28" s="100"/>
      <c r="C28" s="101"/>
      <c r="D28" s="21"/>
    </row>
    <row r="29" spans="1:4" x14ac:dyDescent="0.25">
      <c r="A29" s="23" t="s">
        <v>176</v>
      </c>
      <c r="B29" s="100"/>
      <c r="C29" s="101"/>
      <c r="D29" s="21"/>
    </row>
    <row r="30" spans="1:4" ht="30" x14ac:dyDescent="0.25">
      <c r="A30" s="87" t="s">
        <v>145</v>
      </c>
      <c r="B30" s="87" t="s">
        <v>146</v>
      </c>
      <c r="C30" s="88" t="s">
        <v>147</v>
      </c>
      <c r="D30" s="89" t="s">
        <v>148</v>
      </c>
    </row>
    <row r="31" spans="1:4" x14ac:dyDescent="0.25">
      <c r="A31" s="90" t="s">
        <v>177</v>
      </c>
      <c r="B31" s="91" t="s">
        <v>150</v>
      </c>
      <c r="C31" s="102">
        <v>1</v>
      </c>
      <c r="D31" s="93">
        <v>0</v>
      </c>
    </row>
    <row r="32" spans="1:4" x14ac:dyDescent="0.25">
      <c r="A32" s="94" t="s">
        <v>178</v>
      </c>
      <c r="B32" s="95" t="s">
        <v>152</v>
      </c>
      <c r="C32" s="103">
        <v>1</v>
      </c>
      <c r="D32" s="79">
        <v>0</v>
      </c>
    </row>
    <row r="33" spans="1:4" x14ac:dyDescent="0.25">
      <c r="A33" s="94" t="s">
        <v>179</v>
      </c>
      <c r="B33" s="95" t="s">
        <v>154</v>
      </c>
      <c r="C33" s="103">
        <v>1</v>
      </c>
      <c r="D33" s="79">
        <v>0</v>
      </c>
    </row>
    <row r="34" spans="1:4" x14ac:dyDescent="0.25">
      <c r="A34" s="94" t="s">
        <v>180</v>
      </c>
      <c r="B34" s="95" t="s">
        <v>154</v>
      </c>
      <c r="C34" s="103">
        <v>1</v>
      </c>
      <c r="D34" s="79">
        <v>0</v>
      </c>
    </row>
    <row r="35" spans="1:4" x14ac:dyDescent="0.25">
      <c r="A35" s="94" t="s">
        <v>181</v>
      </c>
      <c r="B35" s="95" t="s">
        <v>156</v>
      </c>
      <c r="C35" s="103">
        <v>1</v>
      </c>
      <c r="D35" s="79">
        <v>0</v>
      </c>
    </row>
    <row r="36" spans="1:4" x14ac:dyDescent="0.25">
      <c r="A36" s="94" t="s">
        <v>182</v>
      </c>
      <c r="B36" s="95" t="s">
        <v>160</v>
      </c>
      <c r="C36" s="103">
        <v>1</v>
      </c>
      <c r="D36" s="79">
        <v>0</v>
      </c>
    </row>
    <row r="37" spans="1:4" x14ac:dyDescent="0.25">
      <c r="A37" s="94" t="s">
        <v>183</v>
      </c>
      <c r="B37" s="95" t="s">
        <v>162</v>
      </c>
      <c r="C37" s="103">
        <v>1</v>
      </c>
      <c r="D37" s="79">
        <v>0</v>
      </c>
    </row>
    <row r="38" spans="1:4" x14ac:dyDescent="0.25">
      <c r="A38" s="96" t="s">
        <v>184</v>
      </c>
      <c r="B38" s="97" t="s">
        <v>175</v>
      </c>
      <c r="C38" s="104">
        <v>1</v>
      </c>
      <c r="D38" s="80">
        <v>0</v>
      </c>
    </row>
    <row r="39" spans="1:4" x14ac:dyDescent="0.25">
      <c r="A39" s="100"/>
      <c r="B39" s="100"/>
      <c r="C39" s="101" t="s">
        <v>49</v>
      </c>
      <c r="D39" s="85">
        <f>SUM(D31:D38)</f>
        <v>0</v>
      </c>
    </row>
    <row r="40" spans="1:4" x14ac:dyDescent="0.25">
      <c r="A40" s="100"/>
      <c r="B40" s="100"/>
      <c r="C40" s="101"/>
      <c r="D40" s="21"/>
    </row>
    <row r="41" spans="1:4" x14ac:dyDescent="0.25">
      <c r="A41" s="23" t="s">
        <v>185</v>
      </c>
      <c r="B41" s="100"/>
      <c r="C41" s="101"/>
      <c r="D41" s="21"/>
    </row>
    <row r="42" spans="1:4" ht="30" x14ac:dyDescent="0.25">
      <c r="A42" s="87" t="s">
        <v>145</v>
      </c>
      <c r="B42" s="87" t="s">
        <v>146</v>
      </c>
      <c r="C42" s="88" t="s">
        <v>147</v>
      </c>
      <c r="D42" s="89" t="s">
        <v>148</v>
      </c>
    </row>
    <row r="43" spans="1:4" x14ac:dyDescent="0.25">
      <c r="A43" s="90" t="s">
        <v>186</v>
      </c>
      <c r="B43" s="91" t="s">
        <v>187</v>
      </c>
      <c r="C43" s="4">
        <v>1</v>
      </c>
      <c r="D43" s="93">
        <v>0</v>
      </c>
    </row>
    <row r="44" spans="1:4" x14ac:dyDescent="0.25">
      <c r="A44" s="94" t="s">
        <v>188</v>
      </c>
      <c r="B44" s="95" t="s">
        <v>189</v>
      </c>
      <c r="C44" s="4">
        <v>1</v>
      </c>
      <c r="D44" s="79">
        <v>0</v>
      </c>
    </row>
    <row r="45" spans="1:4" x14ac:dyDescent="0.25">
      <c r="A45" s="94" t="s">
        <v>190</v>
      </c>
      <c r="B45" s="95" t="s">
        <v>191</v>
      </c>
      <c r="C45" s="4">
        <v>1</v>
      </c>
      <c r="D45" s="79">
        <v>0</v>
      </c>
    </row>
    <row r="46" spans="1:4" x14ac:dyDescent="0.25">
      <c r="A46" s="94" t="s">
        <v>192</v>
      </c>
      <c r="B46" s="95" t="s">
        <v>193</v>
      </c>
      <c r="C46" s="4">
        <v>1</v>
      </c>
      <c r="D46" s="79">
        <v>0</v>
      </c>
    </row>
    <row r="47" spans="1:4" x14ac:dyDescent="0.25">
      <c r="A47" s="94" t="s">
        <v>194</v>
      </c>
      <c r="B47" s="95" t="s">
        <v>195</v>
      </c>
      <c r="C47" s="4">
        <v>1</v>
      </c>
      <c r="D47" s="79">
        <v>0</v>
      </c>
    </row>
    <row r="48" spans="1:4" x14ac:dyDescent="0.25">
      <c r="A48" s="94" t="s">
        <v>196</v>
      </c>
      <c r="B48" s="95" t="s">
        <v>197</v>
      </c>
      <c r="C48" s="4">
        <v>1</v>
      </c>
      <c r="D48" s="79">
        <v>0</v>
      </c>
    </row>
    <row r="49" spans="1:4" x14ac:dyDescent="0.25">
      <c r="A49" s="105" t="s">
        <v>198</v>
      </c>
      <c r="B49" s="95" t="s">
        <v>199</v>
      </c>
      <c r="C49" s="4">
        <v>1</v>
      </c>
      <c r="D49" s="79">
        <v>0</v>
      </c>
    </row>
    <row r="50" spans="1:4" x14ac:dyDescent="0.25">
      <c r="A50" s="94" t="s">
        <v>200</v>
      </c>
      <c r="B50" s="95" t="s">
        <v>201</v>
      </c>
      <c r="C50" s="4">
        <v>1</v>
      </c>
      <c r="D50" s="79">
        <v>0</v>
      </c>
    </row>
    <row r="51" spans="1:4" x14ac:dyDescent="0.25">
      <c r="A51" s="94" t="s">
        <v>202</v>
      </c>
      <c r="B51" s="95" t="s">
        <v>203</v>
      </c>
      <c r="C51" s="4">
        <v>1</v>
      </c>
      <c r="D51" s="79">
        <v>0</v>
      </c>
    </row>
    <row r="52" spans="1:4" x14ac:dyDescent="0.25">
      <c r="A52" s="94" t="s">
        <v>204</v>
      </c>
      <c r="B52" s="95" t="s">
        <v>205</v>
      </c>
      <c r="C52" s="4">
        <v>1</v>
      </c>
      <c r="D52" s="79">
        <v>0</v>
      </c>
    </row>
    <row r="53" spans="1:4" x14ac:dyDescent="0.25">
      <c r="A53" s="94" t="s">
        <v>206</v>
      </c>
      <c r="B53" s="95" t="s">
        <v>207</v>
      </c>
      <c r="C53" s="4">
        <v>1</v>
      </c>
      <c r="D53" s="79">
        <v>0</v>
      </c>
    </row>
    <row r="54" spans="1:4" x14ac:dyDescent="0.25">
      <c r="A54" s="94" t="s">
        <v>208</v>
      </c>
      <c r="B54" s="95" t="s">
        <v>209</v>
      </c>
      <c r="C54" s="4">
        <v>1</v>
      </c>
      <c r="D54" s="79">
        <v>0</v>
      </c>
    </row>
    <row r="55" spans="1:4" x14ac:dyDescent="0.25">
      <c r="A55" s="94" t="s">
        <v>210</v>
      </c>
      <c r="B55" s="95" t="s">
        <v>211</v>
      </c>
      <c r="C55" s="4">
        <v>1</v>
      </c>
      <c r="D55" s="79">
        <v>0</v>
      </c>
    </row>
    <row r="56" spans="1:4" x14ac:dyDescent="0.25">
      <c r="A56" s="94" t="s">
        <v>212</v>
      </c>
      <c r="B56" s="95" t="s">
        <v>213</v>
      </c>
      <c r="C56" s="4">
        <v>1</v>
      </c>
      <c r="D56" s="79">
        <v>0</v>
      </c>
    </row>
    <row r="57" spans="1:4" x14ac:dyDescent="0.25">
      <c r="A57" s="94" t="s">
        <v>214</v>
      </c>
      <c r="B57" s="95" t="s">
        <v>215</v>
      </c>
      <c r="C57" s="4">
        <v>1</v>
      </c>
      <c r="D57" s="79">
        <v>0</v>
      </c>
    </row>
    <row r="58" spans="1:4" x14ac:dyDescent="0.25">
      <c r="A58" s="94" t="s">
        <v>216</v>
      </c>
      <c r="B58" s="95" t="s">
        <v>162</v>
      </c>
      <c r="C58" s="4">
        <v>1</v>
      </c>
      <c r="D58" s="79">
        <v>0</v>
      </c>
    </row>
    <row r="59" spans="1:4" x14ac:dyDescent="0.25">
      <c r="A59" s="94" t="s">
        <v>217</v>
      </c>
      <c r="B59" s="95" t="s">
        <v>218</v>
      </c>
      <c r="C59" s="4">
        <v>1</v>
      </c>
      <c r="D59" s="79">
        <v>0</v>
      </c>
    </row>
    <row r="60" spans="1:4" x14ac:dyDescent="0.25">
      <c r="A60" s="94" t="s">
        <v>219</v>
      </c>
      <c r="B60" s="95" t="s">
        <v>220</v>
      </c>
      <c r="C60" s="4">
        <v>1</v>
      </c>
      <c r="D60" s="79">
        <v>0</v>
      </c>
    </row>
    <row r="61" spans="1:4" x14ac:dyDescent="0.25">
      <c r="A61" s="94" t="s">
        <v>221</v>
      </c>
      <c r="B61" s="95" t="s">
        <v>222</v>
      </c>
      <c r="C61" s="4">
        <v>1</v>
      </c>
      <c r="D61" s="79">
        <v>0</v>
      </c>
    </row>
    <row r="62" spans="1:4" x14ac:dyDescent="0.25">
      <c r="A62" s="94" t="s">
        <v>223</v>
      </c>
      <c r="B62" s="95" t="s">
        <v>224</v>
      </c>
      <c r="C62" s="4">
        <v>1</v>
      </c>
      <c r="D62" s="79">
        <v>0</v>
      </c>
    </row>
    <row r="63" spans="1:4" x14ac:dyDescent="0.25">
      <c r="A63" s="94" t="s">
        <v>225</v>
      </c>
      <c r="B63" s="95" t="s">
        <v>226</v>
      </c>
      <c r="C63" s="4">
        <v>1</v>
      </c>
      <c r="D63" s="79">
        <v>0</v>
      </c>
    </row>
    <row r="64" spans="1:4" x14ac:dyDescent="0.25">
      <c r="A64" s="94" t="s">
        <v>227</v>
      </c>
      <c r="B64" s="95" t="s">
        <v>228</v>
      </c>
      <c r="C64" s="4">
        <v>1</v>
      </c>
      <c r="D64" s="79">
        <v>0</v>
      </c>
    </row>
    <row r="65" spans="1:4" x14ac:dyDescent="0.25">
      <c r="A65" s="94" t="s">
        <v>229</v>
      </c>
      <c r="B65" s="106" t="s">
        <v>230</v>
      </c>
      <c r="C65" s="4">
        <v>1</v>
      </c>
      <c r="D65" s="79">
        <v>0</v>
      </c>
    </row>
    <row r="66" spans="1:4" x14ac:dyDescent="0.25">
      <c r="A66" s="94" t="s">
        <v>231</v>
      </c>
      <c r="B66" s="95" t="s">
        <v>232</v>
      </c>
      <c r="C66" s="4">
        <v>1</v>
      </c>
      <c r="D66" s="79">
        <v>0</v>
      </c>
    </row>
    <row r="67" spans="1:4" x14ac:dyDescent="0.25">
      <c r="A67" s="96" t="s">
        <v>233</v>
      </c>
      <c r="B67" s="97" t="s">
        <v>234</v>
      </c>
      <c r="C67" s="8">
        <v>1</v>
      </c>
      <c r="D67" s="80">
        <v>0</v>
      </c>
    </row>
    <row r="68" spans="1:4" x14ac:dyDescent="0.25">
      <c r="A68" s="98"/>
      <c r="B68" s="98"/>
      <c r="C68" s="99" t="s">
        <v>49</v>
      </c>
      <c r="D68" s="81">
        <f>SUM(D43:D67)</f>
        <v>0</v>
      </c>
    </row>
    <row r="69" spans="1:4" x14ac:dyDescent="0.25">
      <c r="A69" s="100"/>
      <c r="B69" s="100"/>
      <c r="C69" s="101"/>
      <c r="D69" s="21"/>
    </row>
    <row r="70" spans="1:4" x14ac:dyDescent="0.25">
      <c r="A70" s="23" t="s">
        <v>235</v>
      </c>
      <c r="B70" s="100"/>
      <c r="C70" s="101"/>
      <c r="D70" s="21"/>
    </row>
    <row r="71" spans="1:4" ht="30" x14ac:dyDescent="0.25">
      <c r="A71" s="87" t="s">
        <v>145</v>
      </c>
      <c r="B71" s="87" t="s">
        <v>146</v>
      </c>
      <c r="C71" s="88" t="s">
        <v>147</v>
      </c>
      <c r="D71" s="89" t="s">
        <v>148</v>
      </c>
    </row>
    <row r="72" spans="1:4" x14ac:dyDescent="0.25">
      <c r="A72" s="90" t="s">
        <v>236</v>
      </c>
      <c r="B72" s="91" t="s">
        <v>237</v>
      </c>
      <c r="C72" s="92">
        <v>1</v>
      </c>
      <c r="D72" s="93">
        <v>0</v>
      </c>
    </row>
    <row r="73" spans="1:4" x14ac:dyDescent="0.25">
      <c r="A73" s="94" t="s">
        <v>238</v>
      </c>
      <c r="B73" s="95" t="s">
        <v>239</v>
      </c>
      <c r="C73" s="4">
        <v>1</v>
      </c>
      <c r="D73" s="79">
        <v>0</v>
      </c>
    </row>
    <row r="74" spans="1:4" x14ac:dyDescent="0.25">
      <c r="A74" s="94" t="s">
        <v>240</v>
      </c>
      <c r="B74" s="95" t="s">
        <v>241</v>
      </c>
      <c r="C74" s="4">
        <v>1</v>
      </c>
      <c r="D74" s="79">
        <v>0</v>
      </c>
    </row>
    <row r="75" spans="1:4" x14ac:dyDescent="0.25">
      <c r="A75" s="94" t="s">
        <v>238</v>
      </c>
      <c r="B75" s="95" t="s">
        <v>191</v>
      </c>
      <c r="C75" s="4">
        <v>1</v>
      </c>
      <c r="D75" s="79">
        <v>0</v>
      </c>
    </row>
    <row r="76" spans="1:4" x14ac:dyDescent="0.25">
      <c r="A76" s="94" t="s">
        <v>242</v>
      </c>
      <c r="B76" s="95" t="s">
        <v>243</v>
      </c>
      <c r="C76" s="4">
        <v>1</v>
      </c>
      <c r="D76" s="79">
        <v>0</v>
      </c>
    </row>
    <row r="77" spans="1:4" x14ac:dyDescent="0.25">
      <c r="A77" s="94" t="s">
        <v>244</v>
      </c>
      <c r="B77" s="95" t="s">
        <v>193</v>
      </c>
      <c r="C77" s="4">
        <v>1</v>
      </c>
      <c r="D77" s="79">
        <v>0</v>
      </c>
    </row>
    <row r="78" spans="1:4" x14ac:dyDescent="0.25">
      <c r="A78" s="94" t="s">
        <v>245</v>
      </c>
      <c r="B78" s="95" t="s">
        <v>246</v>
      </c>
      <c r="C78" s="4">
        <v>1</v>
      </c>
      <c r="D78" s="79">
        <v>0</v>
      </c>
    </row>
    <row r="79" spans="1:4" x14ac:dyDescent="0.25">
      <c r="A79" s="94" t="s">
        <v>247</v>
      </c>
      <c r="B79" s="95" t="s">
        <v>248</v>
      </c>
      <c r="C79" s="4">
        <v>1</v>
      </c>
      <c r="D79" s="79">
        <v>0</v>
      </c>
    </row>
    <row r="80" spans="1:4" x14ac:dyDescent="0.25">
      <c r="A80" s="94" t="s">
        <v>249</v>
      </c>
      <c r="B80" s="95" t="s">
        <v>250</v>
      </c>
      <c r="C80" s="4">
        <v>1</v>
      </c>
      <c r="D80" s="79">
        <v>0</v>
      </c>
    </row>
    <row r="81" spans="1:4" x14ac:dyDescent="0.25">
      <c r="A81" s="94" t="s">
        <v>251</v>
      </c>
      <c r="B81" s="95" t="s">
        <v>197</v>
      </c>
      <c r="C81" s="4">
        <v>1</v>
      </c>
      <c r="D81" s="79">
        <v>0</v>
      </c>
    </row>
    <row r="82" spans="1:4" x14ac:dyDescent="0.25">
      <c r="A82" s="94" t="s">
        <v>252</v>
      </c>
      <c r="B82" s="95" t="s">
        <v>253</v>
      </c>
      <c r="C82" s="4">
        <v>1</v>
      </c>
      <c r="D82" s="79">
        <v>0</v>
      </c>
    </row>
    <row r="83" spans="1:4" x14ac:dyDescent="0.25">
      <c r="A83" s="94" t="s">
        <v>254</v>
      </c>
      <c r="B83" s="95" t="s">
        <v>255</v>
      </c>
      <c r="C83" s="4">
        <v>1</v>
      </c>
      <c r="D83" s="79">
        <v>0</v>
      </c>
    </row>
    <row r="84" spans="1:4" x14ac:dyDescent="0.25">
      <c r="A84" s="94" t="s">
        <v>256</v>
      </c>
      <c r="B84" s="95" t="s">
        <v>257</v>
      </c>
      <c r="C84" s="4">
        <v>1</v>
      </c>
      <c r="D84" s="79">
        <v>0</v>
      </c>
    </row>
    <row r="85" spans="1:4" x14ac:dyDescent="0.25">
      <c r="A85" s="94" t="s">
        <v>258</v>
      </c>
      <c r="B85" s="95" t="s">
        <v>259</v>
      </c>
      <c r="C85" s="4">
        <v>1</v>
      </c>
      <c r="D85" s="79">
        <v>0</v>
      </c>
    </row>
    <row r="86" spans="1:4" x14ac:dyDescent="0.25">
      <c r="A86" s="94" t="s">
        <v>260</v>
      </c>
      <c r="B86" s="95" t="s">
        <v>259</v>
      </c>
      <c r="C86" s="4">
        <v>1</v>
      </c>
      <c r="D86" s="79">
        <v>0</v>
      </c>
    </row>
    <row r="87" spans="1:4" x14ac:dyDescent="0.25">
      <c r="A87" s="94" t="s">
        <v>261</v>
      </c>
      <c r="B87" s="95" t="s">
        <v>262</v>
      </c>
      <c r="C87" s="4">
        <v>1</v>
      </c>
      <c r="D87" s="79">
        <v>0</v>
      </c>
    </row>
    <row r="88" spans="1:4" x14ac:dyDescent="0.25">
      <c r="A88" s="94" t="s">
        <v>263</v>
      </c>
      <c r="B88" s="95" t="s">
        <v>264</v>
      </c>
      <c r="C88" s="4">
        <v>1</v>
      </c>
      <c r="D88" s="79">
        <v>0</v>
      </c>
    </row>
    <row r="89" spans="1:4" x14ac:dyDescent="0.25">
      <c r="A89" s="94" t="s">
        <v>265</v>
      </c>
      <c r="B89" s="95" t="s">
        <v>209</v>
      </c>
      <c r="C89" s="4">
        <v>1</v>
      </c>
      <c r="D89" s="79">
        <v>0</v>
      </c>
    </row>
    <row r="90" spans="1:4" x14ac:dyDescent="0.25">
      <c r="A90" s="94" t="s">
        <v>266</v>
      </c>
      <c r="B90" s="95" t="s">
        <v>267</v>
      </c>
      <c r="C90" s="4">
        <v>1</v>
      </c>
      <c r="D90" s="79">
        <v>0</v>
      </c>
    </row>
    <row r="91" spans="1:4" x14ac:dyDescent="0.25">
      <c r="A91" s="94" t="s">
        <v>268</v>
      </c>
      <c r="B91" s="95" t="s">
        <v>269</v>
      </c>
      <c r="C91" s="4">
        <v>1</v>
      </c>
      <c r="D91" s="79">
        <v>0</v>
      </c>
    </row>
    <row r="92" spans="1:4" x14ac:dyDescent="0.25">
      <c r="A92" s="94" t="s">
        <v>270</v>
      </c>
      <c r="B92" s="95" t="s">
        <v>271</v>
      </c>
      <c r="C92" s="4">
        <v>1</v>
      </c>
      <c r="D92" s="79">
        <v>0</v>
      </c>
    </row>
    <row r="93" spans="1:4" x14ac:dyDescent="0.25">
      <c r="A93" s="94" t="s">
        <v>272</v>
      </c>
      <c r="B93" s="95" t="s">
        <v>273</v>
      </c>
      <c r="C93" s="4">
        <v>1</v>
      </c>
      <c r="D93" s="79">
        <v>0</v>
      </c>
    </row>
    <row r="94" spans="1:4" x14ac:dyDescent="0.25">
      <c r="A94" s="107" t="s">
        <v>274</v>
      </c>
      <c r="B94" s="95" t="s">
        <v>275</v>
      </c>
      <c r="C94" s="4">
        <v>1</v>
      </c>
      <c r="D94" s="79">
        <v>0</v>
      </c>
    </row>
    <row r="95" spans="1:4" x14ac:dyDescent="0.25">
      <c r="A95" s="94" t="s">
        <v>276</v>
      </c>
      <c r="B95" s="95" t="s">
        <v>277</v>
      </c>
      <c r="C95" s="4">
        <v>1</v>
      </c>
      <c r="D95" s="79">
        <v>0</v>
      </c>
    </row>
    <row r="96" spans="1:4" x14ac:dyDescent="0.25">
      <c r="A96" s="94" t="s">
        <v>278</v>
      </c>
      <c r="B96" s="95" t="s">
        <v>279</v>
      </c>
      <c r="C96" s="4">
        <v>1</v>
      </c>
      <c r="D96" s="79">
        <v>0</v>
      </c>
    </row>
    <row r="97" spans="1:4" x14ac:dyDescent="0.25">
      <c r="A97" s="94" t="s">
        <v>280</v>
      </c>
      <c r="B97" s="95" t="s">
        <v>281</v>
      </c>
      <c r="C97" s="4">
        <v>1</v>
      </c>
      <c r="D97" s="79">
        <v>0</v>
      </c>
    </row>
    <row r="98" spans="1:4" x14ac:dyDescent="0.25">
      <c r="A98" s="94" t="s">
        <v>282</v>
      </c>
      <c r="B98" s="95" t="s">
        <v>283</v>
      </c>
      <c r="C98" s="4">
        <v>1</v>
      </c>
      <c r="D98" s="79">
        <v>0</v>
      </c>
    </row>
    <row r="99" spans="1:4" x14ac:dyDescent="0.25">
      <c r="A99" s="94" t="s">
        <v>284</v>
      </c>
      <c r="B99" s="95" t="s">
        <v>285</v>
      </c>
      <c r="C99" s="4">
        <v>1</v>
      </c>
      <c r="D99" s="79">
        <v>0</v>
      </c>
    </row>
    <row r="100" spans="1:4" x14ac:dyDescent="0.25">
      <c r="A100" s="94" t="s">
        <v>286</v>
      </c>
      <c r="B100" s="95" t="s">
        <v>287</v>
      </c>
      <c r="C100" s="4">
        <v>1</v>
      </c>
      <c r="D100" s="79">
        <v>0</v>
      </c>
    </row>
    <row r="101" spans="1:4" x14ac:dyDescent="0.25">
      <c r="A101" s="94" t="s">
        <v>288</v>
      </c>
      <c r="B101" s="95" t="s">
        <v>289</v>
      </c>
      <c r="C101" s="4">
        <v>1</v>
      </c>
      <c r="D101" s="79">
        <v>0</v>
      </c>
    </row>
    <row r="102" spans="1:4" x14ac:dyDescent="0.25">
      <c r="A102" s="94" t="s">
        <v>290</v>
      </c>
      <c r="B102" s="95" t="s">
        <v>291</v>
      </c>
      <c r="C102" s="4">
        <v>1</v>
      </c>
      <c r="D102" s="79">
        <v>0</v>
      </c>
    </row>
    <row r="103" spans="1:4" x14ac:dyDescent="0.25">
      <c r="A103" s="94" t="s">
        <v>292</v>
      </c>
      <c r="B103" s="95" t="s">
        <v>293</v>
      </c>
      <c r="C103" s="4">
        <v>1</v>
      </c>
      <c r="D103" s="79">
        <v>0</v>
      </c>
    </row>
    <row r="104" spans="1:4" x14ac:dyDescent="0.25">
      <c r="A104" s="94" t="s">
        <v>294</v>
      </c>
      <c r="B104" s="95" t="s">
        <v>295</v>
      </c>
      <c r="C104" s="4">
        <v>1</v>
      </c>
      <c r="D104" s="79">
        <v>0</v>
      </c>
    </row>
    <row r="105" spans="1:4" ht="15.75" customHeight="1" x14ac:dyDescent="0.25">
      <c r="A105" s="94" t="s">
        <v>296</v>
      </c>
      <c r="B105" s="95" t="s">
        <v>297</v>
      </c>
      <c r="C105" s="4">
        <v>1</v>
      </c>
      <c r="D105" s="79">
        <v>0</v>
      </c>
    </row>
    <row r="106" spans="1:4" x14ac:dyDescent="0.25">
      <c r="A106" s="96" t="s">
        <v>163</v>
      </c>
      <c r="B106" s="97" t="s">
        <v>234</v>
      </c>
      <c r="C106" s="8">
        <v>1</v>
      </c>
      <c r="D106" s="79">
        <v>0</v>
      </c>
    </row>
    <row r="107" spans="1:4" x14ac:dyDescent="0.25">
      <c r="A107" s="98"/>
      <c r="B107" s="98"/>
      <c r="C107" s="99" t="s">
        <v>49</v>
      </c>
      <c r="D107" s="81">
        <f>SUM(D72:D106)</f>
        <v>0</v>
      </c>
    </row>
    <row r="108" spans="1:4" x14ac:dyDescent="0.25">
      <c r="A108" s="108"/>
      <c r="B108" s="100"/>
      <c r="C108" s="101"/>
      <c r="D108" s="21"/>
    </row>
    <row r="109" spans="1:4" x14ac:dyDescent="0.25">
      <c r="A109" s="23" t="s">
        <v>298</v>
      </c>
      <c r="B109" s="100"/>
      <c r="C109" s="101"/>
      <c r="D109" s="21"/>
    </row>
    <row r="110" spans="1:4" ht="30" x14ac:dyDescent="0.25">
      <c r="A110" s="87" t="s">
        <v>145</v>
      </c>
      <c r="B110" s="87" t="s">
        <v>146</v>
      </c>
      <c r="C110" s="88" t="s">
        <v>147</v>
      </c>
      <c r="D110" s="89" t="s">
        <v>148</v>
      </c>
    </row>
    <row r="111" spans="1:4" x14ac:dyDescent="0.25">
      <c r="A111" s="90" t="s">
        <v>299</v>
      </c>
      <c r="B111" s="91" t="s">
        <v>300</v>
      </c>
      <c r="C111" s="92">
        <v>1</v>
      </c>
      <c r="D111" s="93">
        <v>0</v>
      </c>
    </row>
    <row r="112" spans="1:4" x14ac:dyDescent="0.25">
      <c r="A112" s="94" t="s">
        <v>188</v>
      </c>
      <c r="B112" s="95" t="s">
        <v>189</v>
      </c>
      <c r="C112" s="4">
        <v>1</v>
      </c>
      <c r="D112" s="79">
        <v>0</v>
      </c>
    </row>
    <row r="113" spans="1:4" x14ac:dyDescent="0.25">
      <c r="A113" s="94" t="s">
        <v>301</v>
      </c>
      <c r="B113" s="95" t="s">
        <v>302</v>
      </c>
      <c r="C113" s="4">
        <v>1</v>
      </c>
      <c r="D113" s="79">
        <v>0</v>
      </c>
    </row>
    <row r="114" spans="1:4" x14ac:dyDescent="0.25">
      <c r="A114" s="94" t="s">
        <v>303</v>
      </c>
      <c r="B114" s="95" t="s">
        <v>304</v>
      </c>
      <c r="C114" s="4">
        <v>1</v>
      </c>
      <c r="D114" s="79">
        <v>0</v>
      </c>
    </row>
    <row r="115" spans="1:4" x14ac:dyDescent="0.25">
      <c r="A115" s="94" t="s">
        <v>223</v>
      </c>
      <c r="B115" s="95" t="s">
        <v>305</v>
      </c>
      <c r="C115" s="4">
        <v>1</v>
      </c>
      <c r="D115" s="79">
        <v>0</v>
      </c>
    </row>
    <row r="116" spans="1:4" x14ac:dyDescent="0.25">
      <c r="A116" s="94" t="s">
        <v>212</v>
      </c>
      <c r="B116" s="95" t="s">
        <v>306</v>
      </c>
      <c r="C116" s="4">
        <v>1</v>
      </c>
      <c r="D116" s="79">
        <v>0</v>
      </c>
    </row>
    <row r="117" spans="1:4" x14ac:dyDescent="0.25">
      <c r="A117" s="94" t="s">
        <v>307</v>
      </c>
      <c r="B117" s="95" t="s">
        <v>308</v>
      </c>
      <c r="C117" s="4">
        <v>1</v>
      </c>
      <c r="D117" s="79">
        <v>0</v>
      </c>
    </row>
    <row r="118" spans="1:4" x14ac:dyDescent="0.25">
      <c r="A118" s="94" t="s">
        <v>309</v>
      </c>
      <c r="B118" s="95" t="s">
        <v>207</v>
      </c>
      <c r="C118" s="4">
        <v>1</v>
      </c>
      <c r="D118" s="79">
        <v>0</v>
      </c>
    </row>
    <row r="119" spans="1:4" x14ac:dyDescent="0.25">
      <c r="A119" s="109" t="s">
        <v>310</v>
      </c>
      <c r="B119" s="95" t="s">
        <v>311</v>
      </c>
      <c r="C119" s="4">
        <v>1</v>
      </c>
      <c r="D119" s="79">
        <v>0</v>
      </c>
    </row>
    <row r="120" spans="1:4" x14ac:dyDescent="0.25">
      <c r="A120" s="94" t="s">
        <v>312</v>
      </c>
      <c r="B120" s="95" t="s">
        <v>313</v>
      </c>
      <c r="C120" s="4">
        <v>1</v>
      </c>
      <c r="D120" s="79">
        <v>0</v>
      </c>
    </row>
    <row r="121" spans="1:4" x14ac:dyDescent="0.25">
      <c r="A121" s="94" t="s">
        <v>314</v>
      </c>
      <c r="B121" s="95" t="s">
        <v>315</v>
      </c>
      <c r="C121" s="4">
        <v>1</v>
      </c>
      <c r="D121" s="79">
        <v>0</v>
      </c>
    </row>
    <row r="122" spans="1:4" x14ac:dyDescent="0.25">
      <c r="A122" s="94" t="s">
        <v>316</v>
      </c>
      <c r="B122" s="95" t="s">
        <v>317</v>
      </c>
      <c r="C122" s="4">
        <v>1</v>
      </c>
      <c r="D122" s="79">
        <v>0</v>
      </c>
    </row>
    <row r="123" spans="1:4" x14ac:dyDescent="0.25">
      <c r="A123" s="94" t="s">
        <v>318</v>
      </c>
      <c r="B123" s="95" t="s">
        <v>319</v>
      </c>
      <c r="C123" s="4">
        <v>1</v>
      </c>
      <c r="D123" s="79">
        <v>0</v>
      </c>
    </row>
    <row r="124" spans="1:4" x14ac:dyDescent="0.25">
      <c r="A124" s="94" t="s">
        <v>320</v>
      </c>
      <c r="B124" s="95" t="s">
        <v>321</v>
      </c>
      <c r="C124" s="4">
        <v>1</v>
      </c>
      <c r="D124" s="79">
        <v>0</v>
      </c>
    </row>
    <row r="125" spans="1:4" x14ac:dyDescent="0.25">
      <c r="A125" s="94" t="s">
        <v>216</v>
      </c>
      <c r="B125" s="95" t="s">
        <v>322</v>
      </c>
      <c r="C125" s="4">
        <v>1</v>
      </c>
      <c r="D125" s="79">
        <v>0</v>
      </c>
    </row>
    <row r="126" spans="1:4" x14ac:dyDescent="0.25">
      <c r="A126" s="94" t="s">
        <v>323</v>
      </c>
      <c r="B126" s="95" t="s">
        <v>324</v>
      </c>
      <c r="C126" s="4">
        <v>1</v>
      </c>
      <c r="D126" s="79">
        <v>0</v>
      </c>
    </row>
    <row r="127" spans="1:4" x14ac:dyDescent="0.25">
      <c r="A127" s="94" t="s">
        <v>325</v>
      </c>
      <c r="B127" s="95" t="s">
        <v>324</v>
      </c>
      <c r="C127" s="4">
        <v>1</v>
      </c>
      <c r="D127" s="79">
        <v>0</v>
      </c>
    </row>
    <row r="128" spans="1:4" x14ac:dyDescent="0.25">
      <c r="A128" s="94" t="s">
        <v>326</v>
      </c>
      <c r="B128" s="95" t="s">
        <v>306</v>
      </c>
      <c r="C128" s="4">
        <v>1</v>
      </c>
      <c r="D128" s="79">
        <v>0</v>
      </c>
    </row>
    <row r="129" spans="1:4" x14ac:dyDescent="0.25">
      <c r="A129" s="94" t="s">
        <v>327</v>
      </c>
      <c r="B129" s="95" t="s">
        <v>328</v>
      </c>
      <c r="C129" s="4">
        <v>1</v>
      </c>
      <c r="D129" s="79">
        <v>0</v>
      </c>
    </row>
    <row r="130" spans="1:4" x14ac:dyDescent="0.25">
      <c r="A130" s="94" t="s">
        <v>329</v>
      </c>
      <c r="B130" s="95" t="s">
        <v>328</v>
      </c>
      <c r="C130" s="4">
        <v>1</v>
      </c>
      <c r="D130" s="79">
        <v>0</v>
      </c>
    </row>
    <row r="131" spans="1:4" x14ac:dyDescent="0.25">
      <c r="A131" s="94" t="s">
        <v>330</v>
      </c>
      <c r="B131" s="95" t="s">
        <v>331</v>
      </c>
      <c r="C131" s="4">
        <v>1</v>
      </c>
      <c r="D131" s="79">
        <v>0</v>
      </c>
    </row>
    <row r="132" spans="1:4" x14ac:dyDescent="0.25">
      <c r="A132" s="94" t="s">
        <v>332</v>
      </c>
      <c r="B132" s="95" t="s">
        <v>331</v>
      </c>
      <c r="C132" s="4">
        <v>1</v>
      </c>
      <c r="D132" s="79">
        <v>0</v>
      </c>
    </row>
    <row r="133" spans="1:4" x14ac:dyDescent="0.25">
      <c r="A133" s="94" t="s">
        <v>333</v>
      </c>
      <c r="B133" s="95" t="s">
        <v>331</v>
      </c>
      <c r="C133" s="4">
        <v>1</v>
      </c>
      <c r="D133" s="79">
        <v>0</v>
      </c>
    </row>
    <row r="134" spans="1:4" x14ac:dyDescent="0.25">
      <c r="A134" s="94" t="s">
        <v>334</v>
      </c>
      <c r="B134" s="95" t="s">
        <v>335</v>
      </c>
      <c r="C134" s="4">
        <v>1</v>
      </c>
      <c r="D134" s="79">
        <v>0</v>
      </c>
    </row>
    <row r="135" spans="1:4" x14ac:dyDescent="0.25">
      <c r="A135" s="94" t="s">
        <v>336</v>
      </c>
      <c r="B135" s="95" t="s">
        <v>335</v>
      </c>
      <c r="C135" s="4">
        <v>1</v>
      </c>
      <c r="D135" s="79">
        <v>0</v>
      </c>
    </row>
    <row r="136" spans="1:4" x14ac:dyDescent="0.25">
      <c r="A136" s="94" t="s">
        <v>337</v>
      </c>
      <c r="B136" s="95" t="s">
        <v>335</v>
      </c>
      <c r="C136" s="4">
        <v>1</v>
      </c>
      <c r="D136" s="79">
        <v>0</v>
      </c>
    </row>
    <row r="137" spans="1:4" x14ac:dyDescent="0.25">
      <c r="A137" s="94" t="s">
        <v>338</v>
      </c>
      <c r="B137" s="95" t="s">
        <v>339</v>
      </c>
      <c r="C137" s="4">
        <v>1</v>
      </c>
      <c r="D137" s="79">
        <v>0</v>
      </c>
    </row>
    <row r="138" spans="1:4" x14ac:dyDescent="0.25">
      <c r="A138" s="94" t="s">
        <v>340</v>
      </c>
      <c r="B138" s="95" t="s">
        <v>339</v>
      </c>
      <c r="C138" s="4">
        <v>1</v>
      </c>
      <c r="D138" s="79">
        <v>0</v>
      </c>
    </row>
    <row r="139" spans="1:4" x14ac:dyDescent="0.25">
      <c r="A139" s="94" t="s">
        <v>341</v>
      </c>
      <c r="B139" s="95" t="s">
        <v>339</v>
      </c>
      <c r="C139" s="4">
        <v>1</v>
      </c>
      <c r="D139" s="79">
        <v>0</v>
      </c>
    </row>
    <row r="140" spans="1:4" x14ac:dyDescent="0.25">
      <c r="A140" s="94" t="s">
        <v>342</v>
      </c>
      <c r="B140" s="95" t="s">
        <v>343</v>
      </c>
      <c r="C140" s="4">
        <v>1</v>
      </c>
      <c r="D140" s="79">
        <v>0</v>
      </c>
    </row>
    <row r="141" spans="1:4" x14ac:dyDescent="0.25">
      <c r="A141" s="94" t="s">
        <v>344</v>
      </c>
      <c r="B141" s="95" t="s">
        <v>345</v>
      </c>
      <c r="C141" s="4">
        <v>1</v>
      </c>
      <c r="D141" s="79">
        <v>0</v>
      </c>
    </row>
    <row r="142" spans="1:4" x14ac:dyDescent="0.25">
      <c r="A142" s="94" t="s">
        <v>346</v>
      </c>
      <c r="B142" s="95" t="s">
        <v>347</v>
      </c>
      <c r="C142" s="4">
        <v>1</v>
      </c>
      <c r="D142" s="79">
        <v>0</v>
      </c>
    </row>
    <row r="143" spans="1:4" x14ac:dyDescent="0.25">
      <c r="A143" s="94" t="s">
        <v>348</v>
      </c>
      <c r="B143" s="95" t="s">
        <v>255</v>
      </c>
      <c r="C143" s="4">
        <v>1</v>
      </c>
      <c r="D143" s="79">
        <v>0</v>
      </c>
    </row>
    <row r="144" spans="1:4" x14ac:dyDescent="0.25">
      <c r="A144" s="96" t="s">
        <v>349</v>
      </c>
      <c r="B144" s="97" t="s">
        <v>164</v>
      </c>
      <c r="C144" s="8">
        <v>1</v>
      </c>
      <c r="D144" s="80">
        <v>0</v>
      </c>
    </row>
    <row r="145" spans="1:4" x14ac:dyDescent="0.25">
      <c r="A145" s="98"/>
      <c r="B145" s="98"/>
      <c r="C145" s="99" t="s">
        <v>49</v>
      </c>
      <c r="D145" s="81">
        <f>SUM(D111:D144)</f>
        <v>0</v>
      </c>
    </row>
    <row r="146" spans="1:4" x14ac:dyDescent="0.25">
      <c r="A146" s="100"/>
      <c r="B146" s="100"/>
      <c r="C146" s="101"/>
      <c r="D146" s="21"/>
    </row>
    <row r="147" spans="1:4" x14ac:dyDescent="0.25">
      <c r="A147" s="23" t="s">
        <v>350</v>
      </c>
      <c r="B147" s="100"/>
      <c r="C147" s="101"/>
      <c r="D147" s="21"/>
    </row>
    <row r="148" spans="1:4" ht="30" x14ac:dyDescent="0.25">
      <c r="A148" s="87" t="s">
        <v>145</v>
      </c>
      <c r="B148" s="87" t="s">
        <v>146</v>
      </c>
      <c r="C148" s="88" t="s">
        <v>147</v>
      </c>
      <c r="D148" s="89" t="s">
        <v>148</v>
      </c>
    </row>
    <row r="149" spans="1:4" x14ac:dyDescent="0.25">
      <c r="A149" s="90" t="s">
        <v>299</v>
      </c>
      <c r="B149" s="91" t="s">
        <v>351</v>
      </c>
      <c r="C149" s="92">
        <v>1</v>
      </c>
      <c r="D149" s="93">
        <v>0</v>
      </c>
    </row>
    <row r="150" spans="1:4" x14ac:dyDescent="0.25">
      <c r="A150" s="94" t="s">
        <v>188</v>
      </c>
      <c r="B150" s="95" t="s">
        <v>352</v>
      </c>
      <c r="C150" s="4">
        <v>1</v>
      </c>
      <c r="D150" s="79">
        <v>0</v>
      </c>
    </row>
    <row r="151" spans="1:4" x14ac:dyDescent="0.25">
      <c r="A151" s="94" t="s">
        <v>353</v>
      </c>
      <c r="B151" s="95" t="s">
        <v>150</v>
      </c>
      <c r="C151" s="4">
        <v>1</v>
      </c>
      <c r="D151" s="79">
        <v>0</v>
      </c>
    </row>
    <row r="152" spans="1:4" x14ac:dyDescent="0.25">
      <c r="A152" s="94" t="s">
        <v>212</v>
      </c>
      <c r="B152" s="95" t="s">
        <v>354</v>
      </c>
      <c r="C152" s="4">
        <v>1</v>
      </c>
      <c r="D152" s="79">
        <v>0</v>
      </c>
    </row>
    <row r="153" spans="1:4" x14ac:dyDescent="0.25">
      <c r="A153" s="94" t="s">
        <v>355</v>
      </c>
      <c r="B153" s="95" t="s">
        <v>356</v>
      </c>
      <c r="C153" s="4">
        <v>1</v>
      </c>
      <c r="D153" s="79">
        <v>0</v>
      </c>
    </row>
    <row r="154" spans="1:4" x14ac:dyDescent="0.25">
      <c r="A154" s="94" t="s">
        <v>357</v>
      </c>
      <c r="B154" s="95" t="s">
        <v>358</v>
      </c>
      <c r="C154" s="4">
        <v>1</v>
      </c>
      <c r="D154" s="79">
        <v>0</v>
      </c>
    </row>
    <row r="155" spans="1:4" x14ac:dyDescent="0.25">
      <c r="A155" s="94" t="s">
        <v>359</v>
      </c>
      <c r="B155" s="95" t="s">
        <v>360</v>
      </c>
      <c r="C155" s="4">
        <v>1</v>
      </c>
      <c r="D155" s="79">
        <v>0</v>
      </c>
    </row>
    <row r="156" spans="1:4" x14ac:dyDescent="0.25">
      <c r="A156" s="94" t="s">
        <v>223</v>
      </c>
      <c r="B156" s="95" t="s">
        <v>305</v>
      </c>
      <c r="C156" s="4">
        <v>1</v>
      </c>
      <c r="D156" s="79">
        <v>0</v>
      </c>
    </row>
    <row r="157" spans="1:4" x14ac:dyDescent="0.25">
      <c r="A157" s="94" t="s">
        <v>303</v>
      </c>
      <c r="B157" s="95" t="s">
        <v>361</v>
      </c>
      <c r="C157" s="4">
        <v>1</v>
      </c>
      <c r="D157" s="79">
        <v>0</v>
      </c>
    </row>
    <row r="158" spans="1:4" x14ac:dyDescent="0.25">
      <c r="A158" s="94" t="s">
        <v>303</v>
      </c>
      <c r="B158" s="95" t="s">
        <v>362</v>
      </c>
      <c r="C158" s="4">
        <v>1</v>
      </c>
      <c r="D158" s="79">
        <v>0</v>
      </c>
    </row>
    <row r="159" spans="1:4" x14ac:dyDescent="0.25">
      <c r="A159" s="94" t="s">
        <v>363</v>
      </c>
      <c r="B159" s="95" t="s">
        <v>364</v>
      </c>
      <c r="C159" s="4">
        <v>1</v>
      </c>
      <c r="D159" s="79">
        <v>0</v>
      </c>
    </row>
    <row r="160" spans="1:4" x14ac:dyDescent="0.25">
      <c r="A160" s="94" t="s">
        <v>307</v>
      </c>
      <c r="B160" s="95" t="s">
        <v>365</v>
      </c>
      <c r="C160" s="4">
        <v>1</v>
      </c>
      <c r="D160" s="79">
        <v>0</v>
      </c>
    </row>
    <row r="161" spans="1:4" x14ac:dyDescent="0.25">
      <c r="A161" s="94" t="s">
        <v>366</v>
      </c>
      <c r="B161" s="95" t="s">
        <v>367</v>
      </c>
      <c r="C161" s="4">
        <v>1</v>
      </c>
      <c r="D161" s="79">
        <v>0</v>
      </c>
    </row>
    <row r="162" spans="1:4" x14ac:dyDescent="0.25">
      <c r="A162" s="94" t="s">
        <v>368</v>
      </c>
      <c r="B162" s="95" t="s">
        <v>369</v>
      </c>
      <c r="C162" s="4">
        <v>1</v>
      </c>
      <c r="D162" s="79">
        <v>0</v>
      </c>
    </row>
    <row r="163" spans="1:4" x14ac:dyDescent="0.25">
      <c r="A163" s="94" t="s">
        <v>370</v>
      </c>
      <c r="B163" s="95" t="s">
        <v>369</v>
      </c>
      <c r="C163" s="4">
        <v>1</v>
      </c>
      <c r="D163" s="79">
        <v>0</v>
      </c>
    </row>
    <row r="164" spans="1:4" x14ac:dyDescent="0.25">
      <c r="A164" s="94" t="s">
        <v>309</v>
      </c>
      <c r="B164" s="95" t="s">
        <v>207</v>
      </c>
      <c r="C164" s="4">
        <v>1</v>
      </c>
      <c r="D164" s="79">
        <v>0</v>
      </c>
    </row>
    <row r="165" spans="1:4" x14ac:dyDescent="0.25">
      <c r="A165" s="94" t="s">
        <v>371</v>
      </c>
      <c r="B165" s="95" t="s">
        <v>317</v>
      </c>
      <c r="C165" s="4">
        <v>1</v>
      </c>
      <c r="D165" s="79">
        <v>0</v>
      </c>
    </row>
    <row r="166" spans="1:4" x14ac:dyDescent="0.25">
      <c r="A166" s="94" t="s">
        <v>372</v>
      </c>
      <c r="B166" s="95" t="s">
        <v>373</v>
      </c>
      <c r="C166" s="4">
        <v>1</v>
      </c>
      <c r="D166" s="79">
        <v>0</v>
      </c>
    </row>
    <row r="167" spans="1:4" x14ac:dyDescent="0.25">
      <c r="A167" s="94" t="s">
        <v>309</v>
      </c>
      <c r="B167" s="95" t="s">
        <v>374</v>
      </c>
      <c r="C167" s="4">
        <v>1</v>
      </c>
      <c r="D167" s="79">
        <v>0</v>
      </c>
    </row>
    <row r="168" spans="1:4" x14ac:dyDescent="0.25">
      <c r="A168" s="94" t="s">
        <v>309</v>
      </c>
      <c r="B168" s="95" t="s">
        <v>374</v>
      </c>
      <c r="C168" s="4">
        <v>1</v>
      </c>
      <c r="D168" s="79">
        <v>0</v>
      </c>
    </row>
    <row r="169" spans="1:4" x14ac:dyDescent="0.25">
      <c r="A169" s="94" t="s">
        <v>312</v>
      </c>
      <c r="B169" s="95" t="s">
        <v>375</v>
      </c>
      <c r="C169" s="4">
        <v>1</v>
      </c>
      <c r="D169" s="79">
        <v>0</v>
      </c>
    </row>
    <row r="170" spans="1:4" x14ac:dyDescent="0.25">
      <c r="A170" s="94" t="s">
        <v>376</v>
      </c>
      <c r="B170" s="95" t="s">
        <v>377</v>
      </c>
      <c r="C170" s="4">
        <v>1</v>
      </c>
      <c r="D170" s="79">
        <v>0</v>
      </c>
    </row>
    <row r="171" spans="1:4" x14ac:dyDescent="0.25">
      <c r="A171" s="94" t="s">
        <v>378</v>
      </c>
      <c r="B171" s="95" t="s">
        <v>379</v>
      </c>
      <c r="C171" s="4">
        <v>1</v>
      </c>
      <c r="D171" s="79">
        <v>0</v>
      </c>
    </row>
    <row r="172" spans="1:4" x14ac:dyDescent="0.25">
      <c r="A172" s="109" t="s">
        <v>198</v>
      </c>
      <c r="B172" s="95" t="s">
        <v>380</v>
      </c>
      <c r="C172" s="4">
        <v>1</v>
      </c>
      <c r="D172" s="79">
        <v>0</v>
      </c>
    </row>
    <row r="173" spans="1:4" x14ac:dyDescent="0.25">
      <c r="A173" s="94" t="s">
        <v>381</v>
      </c>
      <c r="B173" s="95" t="s">
        <v>382</v>
      </c>
      <c r="C173" s="4">
        <v>1</v>
      </c>
      <c r="D173" s="79">
        <v>0</v>
      </c>
    </row>
    <row r="174" spans="1:4" x14ac:dyDescent="0.25">
      <c r="A174" s="94" t="s">
        <v>383</v>
      </c>
      <c r="B174" s="95" t="s">
        <v>384</v>
      </c>
      <c r="C174" s="4">
        <v>1</v>
      </c>
      <c r="D174" s="79">
        <v>0</v>
      </c>
    </row>
    <row r="175" spans="1:4" x14ac:dyDescent="0.25">
      <c r="A175" s="94" t="s">
        <v>385</v>
      </c>
      <c r="B175" s="95" t="s">
        <v>386</v>
      </c>
      <c r="C175" s="4">
        <v>1</v>
      </c>
      <c r="D175" s="79">
        <v>0</v>
      </c>
    </row>
    <row r="176" spans="1:4" x14ac:dyDescent="0.25">
      <c r="A176" s="94" t="s">
        <v>323</v>
      </c>
      <c r="B176" s="95" t="s">
        <v>387</v>
      </c>
      <c r="C176" s="4">
        <v>1</v>
      </c>
      <c r="D176" s="79">
        <v>0</v>
      </c>
    </row>
    <row r="177" spans="1:4" x14ac:dyDescent="0.25">
      <c r="A177" s="94" t="s">
        <v>388</v>
      </c>
      <c r="B177" s="95" t="s">
        <v>389</v>
      </c>
      <c r="C177" s="4">
        <v>1</v>
      </c>
      <c r="D177" s="79">
        <v>0</v>
      </c>
    </row>
    <row r="178" spans="1:4" x14ac:dyDescent="0.25">
      <c r="A178" s="94" t="s">
        <v>390</v>
      </c>
      <c r="B178" s="95" t="s">
        <v>391</v>
      </c>
      <c r="C178" s="4">
        <v>1</v>
      </c>
      <c r="D178" s="79">
        <v>0</v>
      </c>
    </row>
    <row r="179" spans="1:4" x14ac:dyDescent="0.25">
      <c r="A179" s="94" t="s">
        <v>388</v>
      </c>
      <c r="B179" s="95" t="s">
        <v>392</v>
      </c>
      <c r="C179" s="4">
        <v>1</v>
      </c>
      <c r="D179" s="79">
        <v>0</v>
      </c>
    </row>
    <row r="180" spans="1:4" x14ac:dyDescent="0.25">
      <c r="A180" s="94" t="s">
        <v>393</v>
      </c>
      <c r="B180" s="95" t="s">
        <v>394</v>
      </c>
      <c r="C180" s="4">
        <v>1</v>
      </c>
      <c r="D180" s="79">
        <v>0</v>
      </c>
    </row>
    <row r="181" spans="1:4" x14ac:dyDescent="0.25">
      <c r="A181" s="94" t="s">
        <v>395</v>
      </c>
      <c r="B181" s="95" t="s">
        <v>396</v>
      </c>
      <c r="C181" s="4">
        <v>1</v>
      </c>
      <c r="D181" s="79">
        <v>0</v>
      </c>
    </row>
    <row r="182" spans="1:4" x14ac:dyDescent="0.25">
      <c r="A182" s="94" t="s">
        <v>397</v>
      </c>
      <c r="B182" s="95" t="s">
        <v>398</v>
      </c>
      <c r="C182" s="4">
        <v>1</v>
      </c>
      <c r="D182" s="79">
        <v>0</v>
      </c>
    </row>
    <row r="183" spans="1:4" x14ac:dyDescent="0.25">
      <c r="A183" s="94" t="s">
        <v>399</v>
      </c>
      <c r="B183" s="95" t="s">
        <v>400</v>
      </c>
      <c r="C183" s="4">
        <v>1</v>
      </c>
      <c r="D183" s="79">
        <v>0</v>
      </c>
    </row>
    <row r="184" spans="1:4" x14ac:dyDescent="0.25">
      <c r="A184" s="94" t="s">
        <v>401</v>
      </c>
      <c r="B184" s="95" t="s">
        <v>402</v>
      </c>
      <c r="C184" s="4">
        <v>1</v>
      </c>
      <c r="D184" s="79">
        <v>0</v>
      </c>
    </row>
    <row r="185" spans="1:4" x14ac:dyDescent="0.25">
      <c r="A185" s="94" t="s">
        <v>403</v>
      </c>
      <c r="B185" s="95" t="s">
        <v>404</v>
      </c>
      <c r="C185" s="4">
        <v>1</v>
      </c>
      <c r="D185" s="79">
        <v>0</v>
      </c>
    </row>
    <row r="186" spans="1:4" x14ac:dyDescent="0.25">
      <c r="A186" s="94" t="s">
        <v>405</v>
      </c>
      <c r="B186" s="95" t="s">
        <v>406</v>
      </c>
      <c r="C186" s="4">
        <v>1</v>
      </c>
      <c r="D186" s="79">
        <v>0</v>
      </c>
    </row>
    <row r="187" spans="1:4" x14ac:dyDescent="0.25">
      <c r="A187" s="94" t="s">
        <v>407</v>
      </c>
      <c r="B187" s="95" t="s">
        <v>408</v>
      </c>
      <c r="C187" s="4">
        <v>1</v>
      </c>
      <c r="D187" s="79">
        <v>0</v>
      </c>
    </row>
    <row r="188" spans="1:4" x14ac:dyDescent="0.25">
      <c r="A188" s="94" t="s">
        <v>409</v>
      </c>
      <c r="B188" s="95" t="s">
        <v>410</v>
      </c>
      <c r="C188" s="4">
        <v>1</v>
      </c>
      <c r="D188" s="79">
        <v>0</v>
      </c>
    </row>
    <row r="189" spans="1:4" x14ac:dyDescent="0.25">
      <c r="A189" s="94" t="s">
        <v>411</v>
      </c>
      <c r="B189" s="95" t="s">
        <v>412</v>
      </c>
      <c r="C189" s="4">
        <v>1</v>
      </c>
      <c r="D189" s="79">
        <v>0</v>
      </c>
    </row>
    <row r="190" spans="1:4" x14ac:dyDescent="0.25">
      <c r="A190" s="94" t="s">
        <v>413</v>
      </c>
      <c r="B190" s="95" t="s">
        <v>412</v>
      </c>
      <c r="C190" s="4">
        <v>1</v>
      </c>
      <c r="D190" s="79">
        <v>0</v>
      </c>
    </row>
    <row r="191" spans="1:4" x14ac:dyDescent="0.25">
      <c r="A191" s="94" t="s">
        <v>414</v>
      </c>
      <c r="B191" s="95" t="s">
        <v>415</v>
      </c>
      <c r="C191" s="4">
        <v>1</v>
      </c>
      <c r="D191" s="79">
        <v>0</v>
      </c>
    </row>
    <row r="192" spans="1:4" x14ac:dyDescent="0.25">
      <c r="A192" s="94" t="s">
        <v>416</v>
      </c>
      <c r="B192" s="95" t="s">
        <v>417</v>
      </c>
      <c r="C192" s="4">
        <v>1</v>
      </c>
      <c r="D192" s="79">
        <v>0</v>
      </c>
    </row>
    <row r="193" spans="1:4" x14ac:dyDescent="0.25">
      <c r="A193" s="94" t="s">
        <v>229</v>
      </c>
      <c r="B193" s="95" t="s">
        <v>417</v>
      </c>
      <c r="C193" s="4">
        <v>1</v>
      </c>
      <c r="D193" s="79">
        <v>0</v>
      </c>
    </row>
    <row r="194" spans="1:4" x14ac:dyDescent="0.25">
      <c r="A194" s="94" t="s">
        <v>418</v>
      </c>
      <c r="B194" s="95" t="s">
        <v>419</v>
      </c>
      <c r="C194" s="4">
        <v>1</v>
      </c>
      <c r="D194" s="79">
        <v>0</v>
      </c>
    </row>
    <row r="195" spans="1:4" x14ac:dyDescent="0.25">
      <c r="A195" s="94" t="s">
        <v>420</v>
      </c>
      <c r="B195" s="95" t="s">
        <v>421</v>
      </c>
      <c r="C195" s="4">
        <v>1</v>
      </c>
      <c r="D195" s="79">
        <v>0</v>
      </c>
    </row>
    <row r="196" spans="1:4" x14ac:dyDescent="0.25">
      <c r="A196" s="96" t="s">
        <v>422</v>
      </c>
      <c r="B196" s="97" t="s">
        <v>164</v>
      </c>
      <c r="C196" s="8">
        <v>1</v>
      </c>
      <c r="D196" s="79">
        <v>0</v>
      </c>
    </row>
    <row r="197" spans="1:4" x14ac:dyDescent="0.25">
      <c r="C197" s="99" t="s">
        <v>49</v>
      </c>
      <c r="D197" s="85">
        <f>SUM(D149:D196)</f>
        <v>0</v>
      </c>
    </row>
    <row r="199" spans="1:4" x14ac:dyDescent="0.25">
      <c r="A199" s="23" t="s">
        <v>423</v>
      </c>
      <c r="B199" s="100"/>
      <c r="C199" s="101"/>
      <c r="D199" s="21"/>
    </row>
    <row r="200" spans="1:4" ht="30" x14ac:dyDescent="0.25">
      <c r="A200" s="87" t="s">
        <v>145</v>
      </c>
      <c r="B200" s="87" t="s">
        <v>146</v>
      </c>
      <c r="C200" s="88" t="s">
        <v>147</v>
      </c>
      <c r="D200" s="89" t="s">
        <v>148</v>
      </c>
    </row>
    <row r="201" spans="1:4" x14ac:dyDescent="0.25">
      <c r="A201" s="90" t="s">
        <v>424</v>
      </c>
      <c r="B201" s="91" t="s">
        <v>300</v>
      </c>
      <c r="C201" s="92">
        <v>1</v>
      </c>
      <c r="D201" s="93">
        <v>0</v>
      </c>
    </row>
    <row r="202" spans="1:4" x14ac:dyDescent="0.25">
      <c r="A202" s="94" t="s">
        <v>425</v>
      </c>
      <c r="B202" s="95" t="s">
        <v>426</v>
      </c>
      <c r="C202" s="4">
        <v>1</v>
      </c>
      <c r="D202" s="79">
        <v>0</v>
      </c>
    </row>
    <row r="203" spans="1:4" x14ac:dyDescent="0.25">
      <c r="A203" s="94" t="s">
        <v>427</v>
      </c>
      <c r="B203" s="95" t="s">
        <v>428</v>
      </c>
      <c r="C203" s="4">
        <v>1</v>
      </c>
      <c r="D203" s="79">
        <v>0</v>
      </c>
    </row>
    <row r="204" spans="1:4" x14ac:dyDescent="0.25">
      <c r="A204" s="94" t="s">
        <v>429</v>
      </c>
      <c r="B204" s="95" t="s">
        <v>187</v>
      </c>
      <c r="C204" s="4">
        <v>1</v>
      </c>
      <c r="D204" s="79">
        <v>0</v>
      </c>
    </row>
    <row r="205" spans="1:4" x14ac:dyDescent="0.25">
      <c r="A205" s="94" t="s">
        <v>430</v>
      </c>
      <c r="B205" s="95" t="s">
        <v>431</v>
      </c>
      <c r="C205" s="4">
        <v>1</v>
      </c>
      <c r="D205" s="79">
        <v>0</v>
      </c>
    </row>
    <row r="206" spans="1:4" x14ac:dyDescent="0.25">
      <c r="A206" s="94" t="s">
        <v>432</v>
      </c>
      <c r="B206" s="95" t="s">
        <v>433</v>
      </c>
      <c r="C206" s="4">
        <v>1</v>
      </c>
      <c r="D206" s="79">
        <v>0</v>
      </c>
    </row>
    <row r="207" spans="1:4" x14ac:dyDescent="0.25">
      <c r="A207" s="96" t="s">
        <v>434</v>
      </c>
      <c r="B207" s="97" t="s">
        <v>435</v>
      </c>
      <c r="C207" s="8">
        <v>1</v>
      </c>
      <c r="D207" s="80">
        <v>0</v>
      </c>
    </row>
    <row r="208" spans="1:4" x14ac:dyDescent="0.25">
      <c r="C208" s="99" t="s">
        <v>49</v>
      </c>
      <c r="D208" s="85">
        <f>SUM(D201:D207)</f>
        <v>0</v>
      </c>
    </row>
    <row r="211" spans="1:4" ht="15.75" thickBot="1" x14ac:dyDescent="0.3"/>
    <row r="212" spans="1:4" ht="16.5" thickBot="1" x14ac:dyDescent="0.3">
      <c r="A212" s="110" t="s">
        <v>436</v>
      </c>
      <c r="B212" s="111"/>
      <c r="C212" s="111"/>
      <c r="D212" s="112">
        <f>D15+D27+D39+D68+D107+D145+D197+D208</f>
        <v>0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7</vt:i4>
      </vt:variant>
      <vt:variant>
        <vt:lpstr>Imenovani obsegi</vt:lpstr>
      </vt:variant>
      <vt:variant>
        <vt:i4>1</vt:i4>
      </vt:variant>
    </vt:vector>
  </HeadingPairs>
  <TitlesOfParts>
    <vt:vector size="8" baseType="lpstr">
      <vt:lpstr>REKAPITULACIJA</vt:lpstr>
      <vt:lpstr>REDNI LETNI SERVIS</vt:lpstr>
      <vt:lpstr>PERIODIČNI REDNI SERVIS 2024</vt:lpstr>
      <vt:lpstr>PERIODIČNI REDNI SERVIS 2025</vt:lpstr>
      <vt:lpstr>PERIODIČNI REDNI SERVIS 2026</vt:lpstr>
      <vt:lpstr>PERIODIČNI REDNI SERVIS 2027</vt:lpstr>
      <vt:lpstr>DEA_SEZNAM REZERVNIH DELOV</vt:lpstr>
      <vt:lpstr>'DEA_SEZNAM REZERVNIH DELOV'!Tiskanje_naslovov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Uroš Zajec</dc:creator>
  <cp:lastModifiedBy>Uroš Zajec</cp:lastModifiedBy>
  <cp:lastPrinted>2024-06-13T06:22:38Z</cp:lastPrinted>
  <dcterms:created xsi:type="dcterms:W3CDTF">2024-05-31T08:40:10Z</dcterms:created>
  <dcterms:modified xsi:type="dcterms:W3CDTF">2024-07-22T08:33:08Z</dcterms:modified>
</cp:coreProperties>
</file>